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9\"/>
    </mc:Choice>
  </mc:AlternateContent>
  <bookViews>
    <workbookView xWindow="0" yWindow="0" windowWidth="29010"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30" i="22" l="1"/>
  <c r="B29" i="22" s="1"/>
  <c r="B32" i="22"/>
  <c r="B27" i="22" l="1"/>
  <c r="G39" i="16"/>
  <c r="G31" i="16" l="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6" i="22" l="1"/>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<sst xmlns="http://schemas.openxmlformats.org/spreadsheetml/2006/main" count="1011" uniqueCount="593">
  <si>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</si>
  <si>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</si>
  <si>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</si>
  <si>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</si>
  <si>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</si>
  <si>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</si>
  <si>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</si>
  <si>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</si>
  <si>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</si>
  <si>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</si>
  <si>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</si>
  <si>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</si>
  <si>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</si>
  <si>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</si>
  <si>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</si>
  <si>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</si>
  <si>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</si>
  <si>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</si>
  <si>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</si>
  <si>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</si>
  <si>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</si>
  <si>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</si>
  <si>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</si>
  <si>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</si>
  <si>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</si>
  <si>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</si>
  <si>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</si>
  <si>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</si>
  <si>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</si>
  <si>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</si>
  <si>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</si>
  <si>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</si>
  <si>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</si>
  <si>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</si>
  <si>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</si>
  <si>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</si>
  <si>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</si>
  <si>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</si>
  <si>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</si>
  <si>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</si>
  <si>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</si>
  <si>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</si>
  <si>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</si>
  <si>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</si>
  <si>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</si>
  <si>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</si>
  <si>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</si>
  <si>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</si>
  <si>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</si>
  <si>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</si>
  <si>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</si>
  <si>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</si>
  <si>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</si>
  <si>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</si>
  <si>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</si>
  <si>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</si>
  <si>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</si>
  <si>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</si>
  <si>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</si>
  <si>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</si>
  <si>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</si>
  <si>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</si>
  <si>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</si>
  <si>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</si>
  <si>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</si>
  <si>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</si>
  <si>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</si>
  <si>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</si>
  <si>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</si>
  <si>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</si>
  <si>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</si>
  <si>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</si>
  <si>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</si>
  <si>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</si>
  <si>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</si>
  <si>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</si>
  <si>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</si>
  <si>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</si>
  <si>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</si>
  <si>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</si>
  <si>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</si>
  <si>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</si>
  <si>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</si>
  <si>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</si>
  <si>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</si>
  <si>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</si>
  <si>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</si>
  <si>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</si>
  <si>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</si>
  <si>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</si>
  <si>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</si>
  <si>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</si>
  <si>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</si>
  <si>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</si>
  <si>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</si>
  <si>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</si>
  <si>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</si>
  <si>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</si>
  <si>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</si>
  <si>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</si>
  <si>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</si>
  <si>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</si>
  <si>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</si>
  <si>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</si>
  <si>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</si>
  <si>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</si>
  <si>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</si>
  <si>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</si>
  <si>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</si>
  <si>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</si>
  <si>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</si>
  <si>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</si>
  <si>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</si>
  <si>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</si>
  <si>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</si>
  <si>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</si>
  <si>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</si>
  <si>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</si>
  <si>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</si>
  <si>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</si>
  <si>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</si>
  <si>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</si>
  <si>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</si>
  <si>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</si>
  <si>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</si>
  <si>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</si>
  <si>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</si>
  <si>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</si>
  <si>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</si>
  <si>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</si>
  <si>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</si>
  <si>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</si>
  <si>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</si>
  <si>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</si>
  <si>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</si>
  <si>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</si>
  <si>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</si>
  <si>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</si>
  <si>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</si>
  <si>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</si>
  <si>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</si>
  <si>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</si>
  <si>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</si>
  <si>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</si>
  <si>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</si>
  <si>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</si>
  <si>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</si>
  <si>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</si>
  <si>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</si>
  <si>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</si>
  <si>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</si>
  <si>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</si>
  <si>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</si>
  <si>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</si>
  <si>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</si>
  <si>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</si>
  <si>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</si>
  <si>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</si>
  <si>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</si>
  <si>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</si>
  <si>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</si>
  <si>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</si>
  <si>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</si>
  <si>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</si>
  <si>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</si>
  <si>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</si>
  <si>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</si>
  <si>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</si>
  <si>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</si>
  <si>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</si>
  <si>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</si>
  <si>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</si>
  <si>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</si>
  <si>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</si>
  <si>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</si>
  <si>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</si>
  <si>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</si>
  <si>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</si>
  <si>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</si>
  <si>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</si>
  <si>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</si>
  <si>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</si>
  <si>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</si>
  <si>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</si>
  <si>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</si>
  <si>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</si>
  <si>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</si>
  <si>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</si>
  <si>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</si>
  <si>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</si>
  <si>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</si>
  <si>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</si>
  <si>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</si>
  <si>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</si>
  <si>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</si>
  <si>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</si>
  <si>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</si>
  <si>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</si>
  <si>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</si>
  <si>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</si>
  <si>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</si>
  <si>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</si>
  <si>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</si>
  <si>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</si>
  <si>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</si>
  <si>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</si>
  <si>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</si>
  <si>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</si>
  <si>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</si>
  <si>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</si>
  <si>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</si>
  <si>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</si>
  <si>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</si>
  <si>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</si>
  <si>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</si>
  <si>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</si>
  <si>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</si>
  <si>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</si>
  <si>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</si>
  <si>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</si>
  <si>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</si>
  <si>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</si>
  <si>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</si>
  <si>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</si>
  <si>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</si>
  <si>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</si>
  <si>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</si>
  <si>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</si>
  <si>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</si>
  <si>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</si>
  <si>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</si>
  <si>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</si>
  <si>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</si>
  <si>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</si>
  <si>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</si>
  <si>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</si>
  <si>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</si>
  <si>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</si>
  <si>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</si>
  <si>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</si>
  <si>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</si>
  <si>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</si>
  <si>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</si>
  <si>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</si>
  <si>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</si>
  <si>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</si>
  <si>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</si>
  <si>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</si>
  <si>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</si>
  <si>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</si>
  <si>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</si>
  <si>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</si>
  <si>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</si>
  <si>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</si>
  <si>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</si>
  <si>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</si>
  <si>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</si>
  <si>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</si>
  <si>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</si>
  <si>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</si>
  <si>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</si>
  <si>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</si>
  <si>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</si>
  <si>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</si>
  <si>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</si>
  <si>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</si>
  <si>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</si>
  <si>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</si>
  <si>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</si>
  <si>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</si>
  <si>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</si>
  <si>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</si>
  <si>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</si>
  <si>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</si>
  <si>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</si>
  <si>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</si>
  <si>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</si>
  <si>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</si>
  <si>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</si>
  <si>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</si>
  <si>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</si>
  <si>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</si>
  <si>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</si>
  <si>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</si>
  <si>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</si>
  <si>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</si>
  <si>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</si>
  <si>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</si>
  <si>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</si>
  <si>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</si>
  <si>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</si>
  <si>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</si>
  <si>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</si>
  <si>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</si>
  <si>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</si>
  <si>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</si>
  <si>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</si>
  <si>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</si>
  <si>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</si>
  <si>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</si>
  <si>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</si>
  <si>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</si>
  <si>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</si>
  <si>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</si>
  <si>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</si>
  <si>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</si>
  <si>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</si>
  <si>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</si>
  <si>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</si>
  <si>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</si>
  <si>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</si>
  <si>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</si>
  <si>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</si>
  <si>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</si>
  <si>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</si>
  <si>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</si>
  <si>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</si>
  <si>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</si>
  <si>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</si>
  <si>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</si>
  <si>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</si>
  <si>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</si>
  <si>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</si>
  <si>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</si>
  <si>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</si>
  <si>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</si>
  <si>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</si>
  <si>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</si>
  <si>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</si>
  <si>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</si>
  <si>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</si>
  <si>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</si>
  <si>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</si>
  <si>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</si>
  <si>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</si>
  <si>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</si>
  <si>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</si>
  <si>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</si>
  <si>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</si>
  <si>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</si>
  <si>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</si>
  <si>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</si>
  <si>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</si>
  <si>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</si>
  <si>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</si>
  <si>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</si>
  <si>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</si>
  <si>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</si>
  <si>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</si>
  <si>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</si>
  <si>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</si>
  <si>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</si>
  <si>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</si>
  <si>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</si>
  <si>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</si>
  <si>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</si>
  <si>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</si>
  <si>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</si>
  <si>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</si>
  <si>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</si>
  <si>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</si>
  <si>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</si>
  <si>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</si>
  <si>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</si>
  <si>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</si>
  <si>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</si>
  <si>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</si>
  <si>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</si>
  <si>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</si>
  <si>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</si>
  <si>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</si>
  <si>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</si>
  <si>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</si>
  <si>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</si>
  <si>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</si>
  <si>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</si>
  <si>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</si>
  <si>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</si>
  <si>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</si>
  <si>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</si>
  <si>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</si>
  <si>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</si>
  <si>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</si>
  <si>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</si>
  <si>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</si>
  <si>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</si>
  <si>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</si>
  <si>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</si>
  <si>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</si>
  <si>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</si>
  <si>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</si>
  <si>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</si>
  <si>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</si>
  <si>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</si>
  <si>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</si>
  <si>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</si>
  <si>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</si>
  <si>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</si>
  <si>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</si>
  <si>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</si>
  <si>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</si>
  <si>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</si>
  <si>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</si>
  <si>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</si>
  <si>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</si>
  <si>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</si>
  <si>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</si>
  <si>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</si>
  <si>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</si>
  <si>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</si>
  <si>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</si>
  <si>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</si>
  <si>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</si>
  <si>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</si>
  <si>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</si>
  <si>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</si>
  <si>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</si>
  <si>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</si>
  <si>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</si>
  <si>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</si>
  <si>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</si>
  <si>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</si>
  <si>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</si>
  <si>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</si>
  <si>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</si>
  <si>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</si>
  <si>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</si>
  <si>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</si>
  <si>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</si>
  <si>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</si>
  <si>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</si>
  <si>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</si>
  <si>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</si>
  <si>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</si>
  <si>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</si>
  <si>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</si>
  <si>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</si>
  <si>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</si>
  <si>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</si>
  <si>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</si>
  <si>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</si>
  <si>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</si>
  <si>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</si>
  <si>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</si>
  <si>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</si>
  <si>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</si>
  <si>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</si>
  <si>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</si>
  <si>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</si>
  <si>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</si>
  <si>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</si>
  <si>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</si>
  <si>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</si>
  <si>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</si>
  <si>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</si>
  <si>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</si>
  <si>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</si>
  <si>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</si>
  <si>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</si>
  <si>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</si>
  <si>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</si>
  <si>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</si>
  <si>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</si>
  <si>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</si>
  <si>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</si>
  <si>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</si>
  <si>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</si>
  <si>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</si>
  <si>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</si>
  <si>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</si>
  <si>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</si>
  <si>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</si>
  <si>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</si>
  <si>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</si>
  <si>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</si>
  <si>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</si>
  <si>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</si>
  <si>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</si>
  <si>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</si>
  <si>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</si>
  <si>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</si>
  <si>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</si>
  <si>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</si>
  <si>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</si>
  <si>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</si>
  <si>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</si>
  <si>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</si>
  <si>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</si>
  <si>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</si>
  <si>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</si>
  <si>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</si>
  <si>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</si>
  <si>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</si>
  <si>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</si>
  <si>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</si>
  <si>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</si>
  <si>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</si>
  <si>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</si>
  <si>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</si>
  <si>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</si>
  <si>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</si>
  <si>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</si>
  <si>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</si>
  <si>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</si>
  <si>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</si>
  <si>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</si>
  <si>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</si>
  <si>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</si>
  <si>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</si>
  <si>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</si>
  <si>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</si>
  <si>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</si>
  <si>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</si>
  <si>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</si>
  <si>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</si>
  <si>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</si>
  <si>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</si>
  <si>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</si>
  <si>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</si>
  <si>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</si>
  <si>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</si>
  <si>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</si>
  <si>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</si>
  <si>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</si>
  <si>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</si>
  <si>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</si>
  <si>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</si>
  <si>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 xml:space="preserve"> реконструкция</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</si>
  <si>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</si>
  <si>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</si>
  <si>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</si>
  <si>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</si>
  <si>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</si>
  <si>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</si>
  <si>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</si>
  <si>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</si>
  <si>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</si>
  <si>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</si>
  <si>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</si>
  <si>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</si>
  <si>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</si>
  <si>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</si>
  <si>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</si>
  <si>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</si>
  <si>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</si>
  <si>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</si>
  <si>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</si>
  <si>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</si>
  <si>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</si>
  <si>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</si>
  <si>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</si>
  <si>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</si>
  <si>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</si>
  <si>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</si>
  <si>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</si>
  <si>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</si>
  <si>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</si>
  <si>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</si>
  <si>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</si>
  <si>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</si>
  <si>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</si>
  <si>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</si>
  <si>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</si>
  <si>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</si>
  <si>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</si>
  <si>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</si>
  <si>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</si>
  <si>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</si>
  <si>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</si>
  <si>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</si>
  <si>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</si>
  <si>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</si>
  <si>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</si>
  <si>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</si>
  <si>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</si>
  <si>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</si>
  <si>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</si>
  <si>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</si>
  <si>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</si>
  <si>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</si>
  <si>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</si>
  <si>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</si>
  <si>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</si>
  <si>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</si>
  <si>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№4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</si>
  <si>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</si>
  <si>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</si>
  <si>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</si>
  <si>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</si>
  <si>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</si>
  <si>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PD01.1000.2023.220 от 22.06.2023 . ООО "ВИП-ТЕЛЕКОМ"    в ценах 2023 года с НДС, млн. руб</t>
  </si>
  <si>
    <t xml:space="preserve"> ООО "ВИП-ТЕЛЕКОМ"</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</si>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</sst>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wrapText="1"/>
    </xf>
    <xf numFmtId="170" fontId="3" fillId="0" borderId="1" xfId="1" applyNumberFormat="1" applyBorder="1" applyAlignment="1">
      <alignment horizontal="center" vertical="center"/>
    </xf>
    <xf numFmtId="0" fontId="41" fillId="27" borderId="28" xfId="2" applyFont="1" applyFill="1" applyBorder="1" applyAlignment="1">
      <alignment horizontal="left" vertical="center" wrapText="1"/>
    </xf>
    <xf numFmtId="170"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F50" sqref="F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5" t="s">
        <v>586</v>
      </c>
      <c r="B5" s="255"/>
      <c r="C5" s="255"/>
      <c r="D5" s="188"/>
      <c r="E5" s="188"/>
      <c r="F5" s="188"/>
      <c r="G5" s="188"/>
      <c r="H5" s="188"/>
      <c r="I5" s="188"/>
    </row>
    <row r="6" spans="1:21" s="12" customFormat="1" ht="18.75" x14ac:dyDescent="0.3">
      <c r="A6" s="17"/>
      <c r="F6" s="16"/>
      <c r="G6" s="15"/>
    </row>
    <row r="7" spans="1:21"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494</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526</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525</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530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3"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2"/>
      <c r="B24" s="253"/>
      <c r="C24" s="25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5" t="s">
        <v>423</v>
      </c>
      <c r="C25" s="204"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5" t="s">
        <v>75</v>
      </c>
      <c r="C26" s="204"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5" t="s">
        <v>74</v>
      </c>
      <c r="C27" s="204" t="s">
        <v>520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5" t="s">
        <v>424</v>
      </c>
      <c r="C28" s="204"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5" t="s">
        <v>425</v>
      </c>
      <c r="C29" s="204"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5" t="s">
        <v>426</v>
      </c>
      <c r="C30" s="204"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4"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4"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4" t="s">
        <v>522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4"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4"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4"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334.451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6" t="s">
        <v>523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5" t="s">
        <v>523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6" t="s">
        <v>523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5"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6">
        <v>334.45143973999996</v>
      </c>
      <c r="D48" s="202"/>
      <c r="E48" s="202"/>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6">
        <v>280.61349176000004</v>
      </c>
      <c r="D49" s="202"/>
      <c r="E49" s="202"/>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6" t="str">
        <f>'1. паспорт местоположение'!A12:C12</f>
        <v>M_TP1200.VL.0039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6" t="str">
        <f>'1. паспорт местоположение'!A15:C15</f>
        <v>Реконструкция ВЛ 110 кВ Снежная - КС-6 (замена 159 опор, 40 км провода)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339</v>
      </c>
      <c r="R20" s="46" t="s">
        <v>340</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6" t="str">
        <f>'1. паспорт местоположение'!A12:C12</f>
        <v>M_TP1200.VL.0039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6" t="str">
        <f>'1. паспорт местоположение'!A15:C15</f>
        <v>Реконструкция ВЛ 110 кВ Снежная - КС-6 (замена 159 опор, 40 км провода)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7" t="s">
        <v>123</v>
      </c>
      <c r="R22" s="97" t="s">
        <v>454</v>
      </c>
      <c r="S22" s="97" t="s">
        <v>122</v>
      </c>
      <c r="T22" s="97" t="s">
        <v>121</v>
      </c>
    </row>
    <row r="23" spans="1:113" ht="51.75" customHeight="1" x14ac:dyDescent="0.25">
      <c r="A23" s="280"/>
      <c r="B23" s="186" t="s">
        <v>119</v>
      </c>
      <c r="C23" s="186" t="s">
        <v>120</v>
      </c>
      <c r="D23" s="276"/>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1" zoomScale="70" zoomScaleSheetLayoutView="70" workbookViewId="0">
      <selection activeCell="A9" sqref="A9:AA9"/>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6" t="str">
        <f>'1. паспорт местоположение'!A12:C12</f>
        <v>M_TP1200.VL.0039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6" t="str">
        <f>'1. паспорт местоположение'!A15:C15</f>
        <v>Реконструкция ВЛ 110 кВ Снежная - КС-6 (замена 159 опор, 40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5</v>
      </c>
      <c r="B21" s="287" t="s">
        <v>464</v>
      </c>
      <c r="C21" s="288"/>
      <c r="D21" s="287" t="s">
        <v>466</v>
      </c>
      <c r="E21" s="288"/>
      <c r="F21" s="281" t="s">
        <v>102</v>
      </c>
      <c r="G21" s="283"/>
      <c r="H21" s="283"/>
      <c r="I21" s="282"/>
      <c r="J21" s="285" t="s">
        <v>467</v>
      </c>
      <c r="K21" s="287" t="s">
        <v>468</v>
      </c>
      <c r="L21" s="288"/>
      <c r="M21" s="287" t="s">
        <v>469</v>
      </c>
      <c r="N21" s="288"/>
      <c r="O21" s="287" t="s">
        <v>456</v>
      </c>
      <c r="P21" s="288"/>
      <c r="Q21" s="287" t="s">
        <v>135</v>
      </c>
      <c r="R21" s="288"/>
      <c r="S21" s="285" t="s">
        <v>134</v>
      </c>
      <c r="T21" s="285" t="s">
        <v>470</v>
      </c>
      <c r="U21" s="285" t="s">
        <v>465</v>
      </c>
      <c r="V21" s="287" t="s">
        <v>133</v>
      </c>
      <c r="W21" s="288"/>
      <c r="X21" s="281" t="s">
        <v>125</v>
      </c>
      <c r="Y21" s="283"/>
      <c r="Z21" s="281" t="s">
        <v>124</v>
      </c>
      <c r="AA21" s="283"/>
    </row>
    <row r="22" spans="1:27" ht="216" customHeight="1" x14ac:dyDescent="0.25">
      <c r="A22" s="291"/>
      <c r="B22" s="289"/>
      <c r="C22" s="290"/>
      <c r="D22" s="289"/>
      <c r="E22" s="290"/>
      <c r="F22" s="281" t="s">
        <v>132</v>
      </c>
      <c r="G22" s="282"/>
      <c r="H22" s="281" t="s">
        <v>131</v>
      </c>
      <c r="I22" s="282"/>
      <c r="J22" s="286"/>
      <c r="K22" s="289"/>
      <c r="L22" s="290"/>
      <c r="M22" s="289"/>
      <c r="N22" s="290"/>
      <c r="O22" s="289"/>
      <c r="P22" s="290"/>
      <c r="Q22" s="289"/>
      <c r="R22" s="290"/>
      <c r="S22" s="286"/>
      <c r="T22" s="286"/>
      <c r="U22" s="286"/>
      <c r="V22" s="289"/>
      <c r="W22" s="290"/>
      <c r="X22" s="97" t="s">
        <v>123</v>
      </c>
      <c r="Y22" s="97" t="s">
        <v>454</v>
      </c>
      <c r="Z22" s="97" t="s">
        <v>122</v>
      </c>
      <c r="AA22" s="97" t="s">
        <v>121</v>
      </c>
    </row>
    <row r="23" spans="1:27" ht="60" customHeight="1" x14ac:dyDescent="0.25">
      <c r="A23" s="286"/>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519</v>
      </c>
      <c r="C25" s="200" t="s">
        <v>519</v>
      </c>
      <c r="D25" s="200" t="s">
        <v>519</v>
      </c>
      <c r="E25" s="200" t="s">
        <v>519</v>
      </c>
      <c r="F25" s="195">
        <v>110</v>
      </c>
      <c r="G25" s="201">
        <v>110</v>
      </c>
      <c r="H25" s="201">
        <v>110</v>
      </c>
      <c r="I25" s="201">
        <v>110</v>
      </c>
      <c r="J25" s="199" t="s">
        <v>512</v>
      </c>
      <c r="K25" s="199" t="s">
        <v>65</v>
      </c>
      <c r="L25" s="196" t="s">
        <v>65</v>
      </c>
      <c r="M25" s="196" t="s">
        <v>513</v>
      </c>
      <c r="N25" s="196" t="s">
        <v>513</v>
      </c>
      <c r="O25" s="194" t="s">
        <v>503</v>
      </c>
      <c r="P25" s="194" t="s">
        <v>503</v>
      </c>
      <c r="Q25" s="194" t="s">
        <v>514</v>
      </c>
      <c r="R25" s="194" t="s">
        <v>514</v>
      </c>
      <c r="S25" s="199" t="s">
        <v>515</v>
      </c>
      <c r="T25" s="199" t="s">
        <v>504</v>
      </c>
      <c r="U25" s="199" t="s">
        <v>437</v>
      </c>
      <c r="V25" s="198" t="s">
        <v>505</v>
      </c>
      <c r="W25" s="198" t="s">
        <v>505</v>
      </c>
      <c r="X25" s="200" t="s">
        <v>516</v>
      </c>
      <c r="Y25" s="200" t="s">
        <v>517</v>
      </c>
      <c r="Z25" s="200" t="s">
        <v>584</v>
      </c>
      <c r="AA25" s="200" t="s">
        <v>510</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row r="30" spans="1:27" x14ac:dyDescent="0.25">
      <c r="J30" s="20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M_TP1200.VL.0039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95" t="str">
        <f>'1. паспорт местоположение'!A15:C15</f>
        <v>Реконструкция ВЛ 110 кВ Снежная - КС-6 (замена 159 опор, 40 км провода)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7"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G43" sqref="G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1"/>
      <c r="AB6" s="18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1"/>
      <c r="AB7" s="181"/>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2"/>
      <c r="AB8" s="18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3"/>
      <c r="AB9" s="18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1"/>
      <c r="AB10" s="181"/>
    </row>
    <row r="11" spans="1:28" ht="15.75" x14ac:dyDescent="0.25">
      <c r="A11" s="266" t="str">
        <f>'1. паспорт местоположение'!A12:C12</f>
        <v>M_TP1200.VL.0039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2"/>
      <c r="AB11" s="18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3"/>
      <c r="AB12" s="18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6" t="str">
        <f>'1. паспорт местоположение'!A15:C15</f>
        <v>Реконструкция ВЛ 110 кВ Снежная - КС-6 (замена 159 опор, 40 км провода)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2"/>
      <c r="AB14" s="18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3"/>
      <c r="AB15" s="18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1"/>
      <c r="AB16" s="19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1"/>
      <c r="AB17" s="19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1"/>
      <c r="AB18" s="19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1"/>
      <c r="AB19" s="19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2"/>
      <c r="AB20" s="19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2"/>
      <c r="AB21" s="192"/>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3"/>
      <c r="AB22" s="193"/>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14" t="s">
        <v>239</v>
      </c>
      <c r="B24" s="95" t="s">
        <v>246</v>
      </c>
      <c r="C24" s="214" t="s">
        <v>328</v>
      </c>
      <c r="D24" s="214" t="s">
        <v>240</v>
      </c>
      <c r="E24" s="214" t="s">
        <v>329</v>
      </c>
      <c r="F24" s="214" t="s">
        <v>331</v>
      </c>
      <c r="G24" s="214" t="s">
        <v>330</v>
      </c>
      <c r="H24" s="214" t="s">
        <v>241</v>
      </c>
      <c r="I24" s="214" t="s">
        <v>332</v>
      </c>
      <c r="J24" s="214" t="s">
        <v>247</v>
      </c>
      <c r="K24" s="95" t="s">
        <v>245</v>
      </c>
      <c r="L24" s="95" t="s">
        <v>242</v>
      </c>
      <c r="M24" s="96" t="s">
        <v>254</v>
      </c>
      <c r="N24" s="95" t="s">
        <v>492</v>
      </c>
      <c r="O24" s="214" t="s">
        <v>252</v>
      </c>
      <c r="P24" s="214" t="s">
        <v>253</v>
      </c>
      <c r="Q24" s="214" t="s">
        <v>251</v>
      </c>
      <c r="R24" s="214" t="s">
        <v>241</v>
      </c>
      <c r="S24" s="214" t="s">
        <v>250</v>
      </c>
      <c r="T24" s="214" t="s">
        <v>249</v>
      </c>
      <c r="U24" s="214" t="s">
        <v>327</v>
      </c>
      <c r="V24" s="214" t="s">
        <v>251</v>
      </c>
      <c r="W24" s="103" t="s">
        <v>244</v>
      </c>
      <c r="X24" s="103" t="s">
        <v>256</v>
      </c>
      <c r="Y24" s="103" t="s">
        <v>257</v>
      </c>
      <c r="Z24" s="105" t="s">
        <v>255</v>
      </c>
    </row>
    <row r="25" spans="1:28" ht="16.5" customHeight="1" x14ac:dyDescent="0.25">
      <c r="A25" s="214">
        <v>1</v>
      </c>
      <c r="B25" s="95">
        <v>2</v>
      </c>
      <c r="C25" s="214">
        <v>3</v>
      </c>
      <c r="D25" s="95">
        <v>4</v>
      </c>
      <c r="E25" s="214">
        <v>5</v>
      </c>
      <c r="F25" s="95">
        <v>6</v>
      </c>
      <c r="G25" s="214">
        <v>7</v>
      </c>
      <c r="H25" s="95">
        <v>8</v>
      </c>
      <c r="I25" s="214">
        <v>9</v>
      </c>
      <c r="J25" s="95">
        <v>10</v>
      </c>
      <c r="K25" s="214">
        <v>11</v>
      </c>
      <c r="L25" s="95">
        <v>12</v>
      </c>
      <c r="M25" s="214">
        <v>13</v>
      </c>
      <c r="N25" s="95">
        <v>14</v>
      </c>
      <c r="O25" s="214">
        <v>15</v>
      </c>
      <c r="P25" s="95">
        <v>16</v>
      </c>
      <c r="Q25" s="214">
        <v>17</v>
      </c>
      <c r="R25" s="95">
        <v>18</v>
      </c>
      <c r="S25" s="214">
        <v>19</v>
      </c>
      <c r="T25" s="95">
        <v>20</v>
      </c>
      <c r="U25" s="214">
        <v>21</v>
      </c>
      <c r="V25" s="95">
        <v>22</v>
      </c>
      <c r="W25" s="214">
        <v>23</v>
      </c>
      <c r="X25" s="95">
        <v>24</v>
      </c>
      <c r="Y25" s="214">
        <v>25</v>
      </c>
      <c r="Z25" s="95">
        <v>26</v>
      </c>
    </row>
    <row r="26" spans="1:28" ht="60" x14ac:dyDescent="0.25">
      <c r="A26" s="215"/>
      <c r="B26" s="216"/>
      <c r="C26" s="215">
        <f>(C27+C29+C31)/3</f>
        <v>0</v>
      </c>
      <c r="D26" s="215">
        <f t="shared" ref="D26" si="0">(D27+D29+D31)/3</f>
        <v>0</v>
      </c>
      <c r="E26" s="215">
        <f>(E27+E29+E31)/3</f>
        <v>0</v>
      </c>
      <c r="F26" s="216">
        <f>C26*D26</f>
        <v>0</v>
      </c>
      <c r="G26" s="215">
        <f>C26*E26</f>
        <v>0</v>
      </c>
      <c r="H26" s="216">
        <v>226773</v>
      </c>
      <c r="I26" s="217">
        <f>F26/H26</f>
        <v>0</v>
      </c>
      <c r="J26" s="217">
        <f>D26/H26</f>
        <v>0</v>
      </c>
      <c r="K26" s="215"/>
      <c r="L26" s="216"/>
      <c r="M26" s="218">
        <v>2026</v>
      </c>
      <c r="N26" s="217">
        <v>0</v>
      </c>
      <c r="O26" s="217">
        <v>0</v>
      </c>
      <c r="P26" s="217">
        <v>0</v>
      </c>
      <c r="Q26" s="217">
        <v>0</v>
      </c>
      <c r="R26" s="217">
        <v>226773</v>
      </c>
      <c r="S26" s="217">
        <v>0</v>
      </c>
      <c r="T26" s="217">
        <v>0</v>
      </c>
      <c r="U26" s="217">
        <v>0</v>
      </c>
      <c r="V26" s="217">
        <v>0</v>
      </c>
      <c r="W26" s="217">
        <f>S26-I26</f>
        <v>0</v>
      </c>
      <c r="X26" s="217">
        <f>T26-J26</f>
        <v>0</v>
      </c>
      <c r="Y26" s="217"/>
      <c r="Z26" s="219" t="s">
        <v>534</v>
      </c>
    </row>
    <row r="27" spans="1:28" ht="30" x14ac:dyDescent="0.25">
      <c r="A27" s="89" t="s">
        <v>535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536</v>
      </c>
      <c r="B28" s="89" t="s">
        <v>537</v>
      </c>
      <c r="C28" s="91">
        <v>0</v>
      </c>
      <c r="D28" s="91">
        <v>0</v>
      </c>
      <c r="E28" s="91">
        <v>0</v>
      </c>
      <c r="F28" s="91">
        <f>C28*D28</f>
        <v>0</v>
      </c>
      <c r="G28" s="91"/>
      <c r="H28" s="91"/>
      <c r="I28" s="91"/>
      <c r="J28" s="91"/>
      <c r="K28" s="220"/>
      <c r="L28" s="221"/>
      <c r="M28" s="92"/>
      <c r="N28" s="88"/>
      <c r="O28" s="88"/>
      <c r="P28" s="88"/>
      <c r="Q28" s="88"/>
      <c r="R28" s="88"/>
      <c r="S28" s="88"/>
      <c r="T28" s="88"/>
      <c r="U28" s="88"/>
      <c r="V28" s="88"/>
      <c r="W28" s="88"/>
      <c r="X28" s="88"/>
      <c r="Y28" s="88"/>
      <c r="Z28" s="88"/>
    </row>
    <row r="29" spans="1:28" ht="30" x14ac:dyDescent="0.25">
      <c r="A29" s="94" t="s">
        <v>538</v>
      </c>
      <c r="B29" s="94"/>
      <c r="C29" s="91">
        <f>SUM(C30:C30)</f>
        <v>0</v>
      </c>
      <c r="D29" s="91">
        <f t="shared" ref="D29:F29" si="2">SUM(D30:D30)</f>
        <v>0</v>
      </c>
      <c r="E29" s="91">
        <f t="shared" si="2"/>
        <v>0</v>
      </c>
      <c r="F29" s="91">
        <f t="shared" si="2"/>
        <v>0</v>
      </c>
      <c r="G29" s="91"/>
      <c r="H29" s="91"/>
      <c r="I29" s="91"/>
      <c r="J29" s="91"/>
      <c r="K29" s="221"/>
      <c r="L29" s="221"/>
      <c r="M29" s="88"/>
      <c r="N29" s="88"/>
      <c r="O29" s="88"/>
      <c r="P29" s="88"/>
      <c r="Q29" s="88"/>
      <c r="R29" s="88"/>
      <c r="S29" s="88"/>
      <c r="T29" s="88"/>
      <c r="U29" s="88"/>
      <c r="V29" s="88"/>
      <c r="W29" s="88"/>
      <c r="X29" s="88"/>
      <c r="Y29" s="88"/>
      <c r="Z29" s="88"/>
    </row>
    <row r="30" spans="1:28" x14ac:dyDescent="0.25">
      <c r="A30" s="88" t="s">
        <v>539</v>
      </c>
      <c r="B30" s="89" t="s">
        <v>537</v>
      </c>
      <c r="C30" s="91">
        <v>0</v>
      </c>
      <c r="D30" s="91">
        <v>0</v>
      </c>
      <c r="E30" s="91">
        <v>0</v>
      </c>
      <c r="F30" s="91">
        <f>C30*D30</f>
        <v>0</v>
      </c>
      <c r="G30" s="91"/>
      <c r="H30" s="91"/>
      <c r="I30" s="91"/>
      <c r="J30" s="91"/>
      <c r="K30" s="221"/>
      <c r="L30" s="221"/>
      <c r="M30" s="88"/>
      <c r="N30" s="88"/>
      <c r="O30" s="88"/>
      <c r="P30" s="88"/>
      <c r="Q30" s="88"/>
      <c r="R30" s="88"/>
      <c r="S30" s="88"/>
      <c r="T30" s="88"/>
      <c r="U30" s="88"/>
      <c r="V30" s="88"/>
      <c r="W30" s="88"/>
      <c r="X30" s="88"/>
      <c r="Y30" s="88"/>
      <c r="Z30" s="88"/>
    </row>
    <row r="31" spans="1:28" ht="30" x14ac:dyDescent="0.25">
      <c r="A31" s="94" t="s">
        <v>540</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541</v>
      </c>
      <c r="B32" s="89" t="s">
        <v>537</v>
      </c>
      <c r="C32" s="91">
        <v>0</v>
      </c>
      <c r="D32" s="91">
        <v>0</v>
      </c>
      <c r="E32" s="91">
        <v>0</v>
      </c>
      <c r="F32" s="91">
        <v>0</v>
      </c>
      <c r="G32" s="91"/>
      <c r="H32" s="91"/>
      <c r="I32" s="91"/>
      <c r="J32" s="91"/>
      <c r="K32" s="221"/>
      <c r="L32" s="221"/>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M_TP1200.VL.0039</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58" t="str">
        <f>'1. паспорт местоположение'!A15:C15</f>
        <v>Реконструкция ВЛ 110 кВ Снежная - КС-6 (замена 159 опор, 40 км провода)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5" t="s">
        <v>86</v>
      </c>
      <c r="F19" s="306"/>
      <c r="G19" s="306"/>
      <c r="H19" s="306"/>
      <c r="I19" s="307"/>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M_TP1200.VL.0039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8" t="str">
        <f>'1. паспорт местоположение'!A15:C15</f>
        <v>Реконструкция ВЛ 110 кВ Снежная - КС-6 (замена 159 опор, 40 км провода)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322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321</v>
      </c>
      <c r="AO25" s="374"/>
      <c r="AP25" s="374"/>
      <c r="AQ25" s="372"/>
      <c r="AR25" s="372"/>
      <c r="AS25" s="113"/>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319</v>
      </c>
      <c r="AO26" s="364"/>
      <c r="AP26" s="365"/>
      <c r="AQ26" s="355"/>
      <c r="AR26" s="356"/>
      <c r="AS26" s="113"/>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317</v>
      </c>
      <c r="AO27" s="364"/>
      <c r="AP27" s="365"/>
      <c r="AQ27" s="355"/>
      <c r="AR27" s="356"/>
      <c r="AS27" s="113"/>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315</v>
      </c>
      <c r="AO28" s="370"/>
      <c r="AP28" s="371"/>
      <c r="AQ28" s="355"/>
      <c r="AR28" s="356"/>
      <c r="AS28" s="113"/>
    </row>
    <row r="29" spans="1:45" ht="17.25" customHeight="1" x14ac:dyDescent="0.25">
      <c r="A29" s="357" t="s">
        <v>314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281</v>
      </c>
      <c r="AN47" s="336"/>
      <c r="AO47" s="121" t="s">
        <v>280</v>
      </c>
      <c r="AP47" s="121" t="s">
        <v>279</v>
      </c>
      <c r="AQ47" s="113"/>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281</v>
      </c>
      <c r="AN52" s="336"/>
      <c r="AO52" s="121" t="s">
        <v>280</v>
      </c>
      <c r="AP52" s="121" t="s">
        <v>279</v>
      </c>
      <c r="AQ52" s="113"/>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281</v>
      </c>
      <c r="AN58" s="336"/>
      <c r="AO58" s="121" t="s">
        <v>280</v>
      </c>
      <c r="AP58" s="121" t="s">
        <v>279</v>
      </c>
      <c r="AQ58" s="113"/>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284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283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281</v>
      </c>
      <c r="AN74" s="336"/>
      <c r="AO74" s="121" t="s">
        <v>280</v>
      </c>
      <c r="AP74" s="121" t="s">
        <v>279</v>
      </c>
      <c r="AQ74" s="113"/>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270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269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265</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264</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G37" sqref="G3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3.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M_TP1200.VL.0039</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18.75" x14ac:dyDescent="0.25">
      <c r="A15" s="258" t="str">
        <f>'1. паспорт местоположение'!A15:C15</f>
        <v>Реконструкция ВЛ 110 кВ Снежная - КС-6 (замена 159 опор, 40 км провода)</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85" t="s">
        <v>460</v>
      </c>
      <c r="B19" s="385"/>
      <c r="C19" s="385"/>
      <c r="D19" s="385"/>
      <c r="E19" s="385"/>
      <c r="F19" s="385"/>
      <c r="G19" s="385"/>
      <c r="H19" s="385"/>
      <c r="I19" s="385"/>
      <c r="J19" s="385"/>
      <c r="K19" s="385"/>
      <c r="L19" s="385"/>
    </row>
    <row r="20" spans="1:12" x14ac:dyDescent="0.25">
      <c r="A20" s="69"/>
      <c r="B20" s="69"/>
      <c r="C20" s="85"/>
      <c r="D20" s="85"/>
      <c r="E20" s="85"/>
      <c r="F20" s="85"/>
      <c r="G20" s="85"/>
      <c r="H20" s="85"/>
      <c r="I20" s="85"/>
      <c r="J20" s="85"/>
      <c r="K20" s="85"/>
      <c r="L20" s="85"/>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69"/>
      <c r="F22" s="170"/>
      <c r="G22" s="383" t="s">
        <v>589</v>
      </c>
      <c r="H22" s="384"/>
      <c r="I22" s="376"/>
      <c r="J22" s="379"/>
      <c r="K22" s="375"/>
      <c r="L22" s="377"/>
    </row>
    <row r="23" spans="1:12" ht="47.25" x14ac:dyDescent="0.25">
      <c r="A23" s="375"/>
      <c r="B23" s="375"/>
      <c r="C23" s="84" t="s">
        <v>224</v>
      </c>
      <c r="D23" s="84" t="s">
        <v>223</v>
      </c>
      <c r="E23" s="84" t="s">
        <v>224</v>
      </c>
      <c r="F23" s="84" t="s">
        <v>223</v>
      </c>
      <c r="G23" s="84" t="s">
        <v>224</v>
      </c>
      <c r="H23" s="84" t="s">
        <v>223</v>
      </c>
      <c r="I23" s="376"/>
      <c r="J23" s="380"/>
      <c r="K23" s="375"/>
      <c r="L23" s="37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t="s">
        <v>524</v>
      </c>
      <c r="D26" s="82"/>
      <c r="E26" s="82"/>
      <c r="F26" s="82"/>
      <c r="G26" s="74" t="s">
        <v>524</v>
      </c>
      <c r="H26" s="82"/>
      <c r="I26" s="82"/>
      <c r="J26" s="82"/>
      <c r="K26" s="73"/>
      <c r="L26" s="73"/>
    </row>
    <row r="27" spans="1:12" s="70" customFormat="1" ht="39" customHeight="1" x14ac:dyDescent="0.25">
      <c r="A27" s="76" t="s">
        <v>220</v>
      </c>
      <c r="B27" s="83" t="s">
        <v>399</v>
      </c>
      <c r="C27" s="74" t="s">
        <v>524</v>
      </c>
      <c r="D27" s="82"/>
      <c r="E27" s="82"/>
      <c r="F27" s="82"/>
      <c r="G27" s="74" t="s">
        <v>524</v>
      </c>
      <c r="H27" s="82"/>
      <c r="I27" s="82"/>
      <c r="J27" s="82"/>
      <c r="K27" s="73"/>
      <c r="L27" s="73"/>
    </row>
    <row r="28" spans="1:12" s="70" customFormat="1" ht="70.5" customHeight="1" x14ac:dyDescent="0.25">
      <c r="A28" s="76" t="s">
        <v>398</v>
      </c>
      <c r="B28" s="83" t="s">
        <v>403</v>
      </c>
      <c r="C28" s="207">
        <v>44927</v>
      </c>
      <c r="D28" s="207">
        <v>45015</v>
      </c>
      <c r="E28" s="82"/>
      <c r="F28" s="82"/>
      <c r="G28" s="207">
        <v>45292</v>
      </c>
      <c r="H28" s="207">
        <v>45381</v>
      </c>
      <c r="I28" s="82"/>
      <c r="J28" s="82"/>
      <c r="K28" s="73"/>
      <c r="L28" s="73"/>
    </row>
    <row r="29" spans="1:12" s="70" customFormat="1" ht="54" customHeight="1" x14ac:dyDescent="0.25">
      <c r="A29" s="76" t="s">
        <v>219</v>
      </c>
      <c r="B29" s="83" t="s">
        <v>402</v>
      </c>
      <c r="C29" s="207">
        <v>45017</v>
      </c>
      <c r="D29" s="207">
        <v>45076</v>
      </c>
      <c r="E29" s="82"/>
      <c r="F29" s="82"/>
      <c r="G29" s="207">
        <v>45383</v>
      </c>
      <c r="H29" s="207">
        <v>45442</v>
      </c>
      <c r="I29" s="82"/>
      <c r="J29" s="82"/>
      <c r="K29" s="73"/>
      <c r="L29" s="73"/>
    </row>
    <row r="30" spans="1:12" s="70" customFormat="1" ht="42" customHeight="1" x14ac:dyDescent="0.25">
      <c r="A30" s="76" t="s">
        <v>218</v>
      </c>
      <c r="B30" s="83" t="s">
        <v>404</v>
      </c>
      <c r="C30" s="207">
        <v>45078</v>
      </c>
      <c r="D30" s="207">
        <v>45260</v>
      </c>
      <c r="E30" s="82"/>
      <c r="F30" s="82"/>
      <c r="G30" s="207">
        <v>45444</v>
      </c>
      <c r="H30" s="207">
        <v>45626</v>
      </c>
      <c r="I30" s="82"/>
      <c r="J30" s="82"/>
      <c r="K30" s="73"/>
      <c r="L30" s="73"/>
    </row>
    <row r="31" spans="1:12" s="70" customFormat="1" ht="37.5" customHeight="1" x14ac:dyDescent="0.25">
      <c r="A31" s="76" t="s">
        <v>217</v>
      </c>
      <c r="B31" s="75" t="s">
        <v>400</v>
      </c>
      <c r="C31" s="207">
        <v>44805</v>
      </c>
      <c r="D31" s="208">
        <v>44926</v>
      </c>
      <c r="E31" s="82"/>
      <c r="F31" s="82"/>
      <c r="G31" s="207">
        <f>H31-20</f>
        <v>45302</v>
      </c>
      <c r="H31" s="208">
        <v>45322</v>
      </c>
      <c r="I31" s="82"/>
      <c r="J31" s="82"/>
      <c r="K31" s="73"/>
      <c r="L31" s="73"/>
    </row>
    <row r="32" spans="1:12" s="70" customFormat="1" ht="31.5" x14ac:dyDescent="0.25">
      <c r="A32" s="76" t="s">
        <v>215</v>
      </c>
      <c r="B32" s="75" t="s">
        <v>405</v>
      </c>
      <c r="C32" s="207">
        <v>45444</v>
      </c>
      <c r="D32" s="208">
        <v>45503</v>
      </c>
      <c r="E32" s="82"/>
      <c r="F32" s="82"/>
      <c r="G32" s="207">
        <v>45444</v>
      </c>
      <c r="H32" s="208">
        <v>45503</v>
      </c>
      <c r="I32" s="82"/>
      <c r="J32" s="82"/>
      <c r="K32" s="73"/>
      <c r="L32" s="73"/>
    </row>
    <row r="33" spans="1:12" s="70" customFormat="1" ht="37.5" customHeight="1" x14ac:dyDescent="0.25">
      <c r="A33" s="76" t="s">
        <v>416</v>
      </c>
      <c r="B33" s="75" t="s">
        <v>333</v>
      </c>
      <c r="C33" s="207">
        <v>45444</v>
      </c>
      <c r="D33" s="208">
        <v>45503</v>
      </c>
      <c r="E33" s="82"/>
      <c r="F33" s="82"/>
      <c r="G33" s="207">
        <v>45444</v>
      </c>
      <c r="H33" s="208">
        <v>45503</v>
      </c>
      <c r="I33" s="82"/>
      <c r="J33" s="82"/>
      <c r="K33" s="73"/>
      <c r="L33" s="73"/>
    </row>
    <row r="34" spans="1:12" s="70" customFormat="1" ht="47.25" customHeight="1" x14ac:dyDescent="0.25">
      <c r="A34" s="76" t="s">
        <v>417</v>
      </c>
      <c r="B34" s="75" t="s">
        <v>409</v>
      </c>
      <c r="C34" s="74" t="s">
        <v>524</v>
      </c>
      <c r="D34" s="82"/>
      <c r="E34" s="81"/>
      <c r="F34" s="81"/>
      <c r="G34" s="74" t="s">
        <v>524</v>
      </c>
      <c r="H34" s="82"/>
      <c r="I34" s="81"/>
      <c r="J34" s="81"/>
      <c r="K34" s="81"/>
      <c r="L34" s="73"/>
    </row>
    <row r="35" spans="1:12" s="70" customFormat="1" ht="49.5" customHeight="1" x14ac:dyDescent="0.25">
      <c r="A35" s="76" t="s">
        <v>418</v>
      </c>
      <c r="B35" s="75" t="s">
        <v>216</v>
      </c>
      <c r="C35" s="207">
        <v>45505</v>
      </c>
      <c r="D35" s="209">
        <v>45519</v>
      </c>
      <c r="E35" s="81"/>
      <c r="F35" s="81"/>
      <c r="G35" s="207">
        <v>45505</v>
      </c>
      <c r="H35" s="209">
        <v>45519</v>
      </c>
      <c r="I35" s="81"/>
      <c r="J35" s="81"/>
      <c r="K35" s="81"/>
      <c r="L35" s="73"/>
    </row>
    <row r="36" spans="1:12" ht="37.5" customHeight="1" x14ac:dyDescent="0.25">
      <c r="A36" s="76" t="s">
        <v>419</v>
      </c>
      <c r="B36" s="75" t="s">
        <v>401</v>
      </c>
      <c r="C36" s="207">
        <v>45536</v>
      </c>
      <c r="D36" s="210">
        <v>45657</v>
      </c>
      <c r="E36" s="80"/>
      <c r="F36" s="79"/>
      <c r="G36" s="207">
        <v>45536</v>
      </c>
      <c r="H36" s="210">
        <v>45657</v>
      </c>
      <c r="I36" s="78"/>
      <c r="J36" s="78"/>
      <c r="K36" s="73"/>
      <c r="L36" s="73"/>
    </row>
    <row r="37" spans="1:12" x14ac:dyDescent="0.25">
      <c r="A37" s="76" t="s">
        <v>420</v>
      </c>
      <c r="B37" s="75" t="s">
        <v>214</v>
      </c>
      <c r="C37" s="207">
        <v>44927</v>
      </c>
      <c r="D37" s="208">
        <v>45503</v>
      </c>
      <c r="E37" s="80"/>
      <c r="F37" s="79"/>
      <c r="G37" s="207">
        <v>45302</v>
      </c>
      <c r="H37" s="208">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7">
        <v>45520</v>
      </c>
      <c r="D39" s="210">
        <v>45657</v>
      </c>
      <c r="E39" s="73"/>
      <c r="F39" s="73"/>
      <c r="G39" s="207">
        <f>H39-20</f>
        <v>45668</v>
      </c>
      <c r="H39" s="210">
        <v>45688</v>
      </c>
      <c r="I39" s="73"/>
      <c r="J39" s="73"/>
      <c r="K39" s="73"/>
      <c r="L39" s="73"/>
    </row>
    <row r="40" spans="1:12" ht="33.75" customHeight="1" x14ac:dyDescent="0.25">
      <c r="A40" s="76" t="s">
        <v>212</v>
      </c>
      <c r="B40" s="75" t="s">
        <v>408</v>
      </c>
      <c r="C40" s="74" t="s">
        <v>524</v>
      </c>
      <c r="D40" s="82"/>
      <c r="E40" s="73"/>
      <c r="F40" s="73"/>
      <c r="G40" s="74" t="s">
        <v>524</v>
      </c>
      <c r="H40" s="82"/>
      <c r="I40" s="73"/>
      <c r="J40" s="73"/>
      <c r="K40" s="73"/>
      <c r="L40" s="73"/>
    </row>
    <row r="41" spans="1:12" ht="63" customHeight="1" x14ac:dyDescent="0.25">
      <c r="A41" s="76" t="s">
        <v>211</v>
      </c>
      <c r="B41" s="77" t="s">
        <v>491</v>
      </c>
      <c r="C41" s="74"/>
      <c r="D41" s="73"/>
      <c r="E41" s="73"/>
      <c r="F41" s="73"/>
      <c r="G41" s="74"/>
      <c r="H41" s="73"/>
      <c r="I41" s="73"/>
      <c r="J41" s="73"/>
      <c r="K41" s="73"/>
      <c r="L41" s="73"/>
    </row>
    <row r="42" spans="1:12" ht="58.5" customHeight="1" x14ac:dyDescent="0.25">
      <c r="A42" s="76">
        <v>3</v>
      </c>
      <c r="B42" s="75" t="s">
        <v>407</v>
      </c>
      <c r="C42" s="207">
        <v>45658</v>
      </c>
      <c r="D42" s="210">
        <v>46142</v>
      </c>
      <c r="E42" s="73"/>
      <c r="F42" s="73"/>
      <c r="G42" s="207">
        <v>45658</v>
      </c>
      <c r="H42" s="210">
        <v>46142</v>
      </c>
      <c r="I42" s="73"/>
      <c r="J42" s="73"/>
      <c r="K42" s="73"/>
      <c r="L42" s="73"/>
    </row>
    <row r="43" spans="1:12" ht="34.5" customHeight="1" x14ac:dyDescent="0.25">
      <c r="A43" s="76" t="s">
        <v>210</v>
      </c>
      <c r="B43" s="75" t="s">
        <v>208</v>
      </c>
      <c r="C43" s="74" t="s">
        <v>524</v>
      </c>
      <c r="D43" s="82"/>
      <c r="E43" s="73"/>
      <c r="F43" s="73"/>
      <c r="G43" s="74" t="s">
        <v>524</v>
      </c>
      <c r="H43" s="82"/>
      <c r="I43" s="73"/>
      <c r="J43" s="73"/>
      <c r="K43" s="73"/>
      <c r="L43" s="73"/>
    </row>
    <row r="44" spans="1:12" ht="24.75" customHeight="1" x14ac:dyDescent="0.25">
      <c r="A44" s="76" t="s">
        <v>209</v>
      </c>
      <c r="B44" s="75" t="s">
        <v>206</v>
      </c>
      <c r="C44" s="74" t="s">
        <v>524</v>
      </c>
      <c r="D44" s="82"/>
      <c r="E44" s="73"/>
      <c r="F44" s="73"/>
      <c r="G44" s="74" t="s">
        <v>524</v>
      </c>
      <c r="H44" s="82"/>
      <c r="I44" s="73"/>
      <c r="J44" s="73"/>
      <c r="K44" s="73"/>
      <c r="L44" s="73"/>
    </row>
    <row r="45" spans="1:12" ht="90.75" customHeight="1" x14ac:dyDescent="0.25">
      <c r="A45" s="76" t="s">
        <v>207</v>
      </c>
      <c r="B45" s="75" t="s">
        <v>412</v>
      </c>
      <c r="C45" s="207">
        <v>46143</v>
      </c>
      <c r="D45" s="210">
        <v>46173</v>
      </c>
      <c r="E45" s="73"/>
      <c r="F45" s="73"/>
      <c r="G45" s="74" t="s">
        <v>524</v>
      </c>
      <c r="H45" s="82"/>
      <c r="I45" s="73"/>
      <c r="J45" s="73"/>
      <c r="K45" s="73"/>
      <c r="L45" s="73"/>
    </row>
    <row r="46" spans="1:12" ht="167.25" customHeight="1" x14ac:dyDescent="0.25">
      <c r="A46" s="76" t="s">
        <v>205</v>
      </c>
      <c r="B46" s="75" t="s">
        <v>410</v>
      </c>
      <c r="C46" s="74" t="s">
        <v>502</v>
      </c>
      <c r="D46" s="82"/>
      <c r="E46" s="73"/>
      <c r="F46" s="73"/>
      <c r="G46" s="74" t="s">
        <v>502</v>
      </c>
      <c r="H46" s="82"/>
      <c r="I46" s="73"/>
      <c r="J46" s="73"/>
      <c r="K46" s="73"/>
      <c r="L46" s="73"/>
    </row>
    <row r="47" spans="1:12" ht="30.75" customHeight="1" x14ac:dyDescent="0.25">
      <c r="A47" s="76" t="s">
        <v>203</v>
      </c>
      <c r="B47" s="75" t="s">
        <v>204</v>
      </c>
      <c r="C47" s="207">
        <v>46174</v>
      </c>
      <c r="D47" s="210"/>
      <c r="E47" s="73"/>
      <c r="F47" s="73"/>
      <c r="G47" s="74" t="s">
        <v>524</v>
      </c>
      <c r="H47" s="82"/>
      <c r="I47" s="73"/>
      <c r="J47" s="73"/>
      <c r="K47" s="73"/>
      <c r="L47" s="73"/>
    </row>
    <row r="48" spans="1:12" ht="37.5" customHeight="1" x14ac:dyDescent="0.25">
      <c r="A48" s="76" t="s">
        <v>422</v>
      </c>
      <c r="B48" s="77" t="s">
        <v>202</v>
      </c>
      <c r="C48" s="74"/>
      <c r="D48" s="211"/>
      <c r="E48" s="73"/>
      <c r="F48" s="73"/>
      <c r="G48" s="74"/>
      <c r="H48" s="211"/>
      <c r="I48" s="73"/>
      <c r="J48" s="73"/>
      <c r="K48" s="73"/>
      <c r="L48" s="73"/>
    </row>
    <row r="49" spans="1:12" ht="35.25" customHeight="1" x14ac:dyDescent="0.25">
      <c r="A49" s="76">
        <v>4</v>
      </c>
      <c r="B49" s="75" t="s">
        <v>200</v>
      </c>
      <c r="C49" s="207">
        <v>46189</v>
      </c>
      <c r="D49" s="210">
        <v>46203</v>
      </c>
      <c r="E49" s="73"/>
      <c r="F49" s="73"/>
      <c r="G49" s="207">
        <v>46377</v>
      </c>
      <c r="H49" s="210">
        <v>46381</v>
      </c>
      <c r="I49" s="73"/>
      <c r="J49" s="73"/>
      <c r="K49" s="73"/>
      <c r="L49" s="73"/>
    </row>
    <row r="50" spans="1:12" ht="86.25" customHeight="1" x14ac:dyDescent="0.25">
      <c r="A50" s="76" t="s">
        <v>201</v>
      </c>
      <c r="B50" s="75" t="s">
        <v>411</v>
      </c>
      <c r="C50" s="207">
        <v>46204</v>
      </c>
      <c r="D50" s="210">
        <v>46213</v>
      </c>
      <c r="E50" s="73"/>
      <c r="F50" s="73"/>
      <c r="G50" s="207">
        <v>46204</v>
      </c>
      <c r="H50" s="210">
        <v>46213</v>
      </c>
      <c r="I50" s="73"/>
      <c r="J50" s="73"/>
      <c r="K50" s="73"/>
      <c r="L50" s="73"/>
    </row>
    <row r="51" spans="1:12" ht="77.25" customHeight="1" x14ac:dyDescent="0.25">
      <c r="A51" s="76" t="s">
        <v>199</v>
      </c>
      <c r="B51" s="75" t="s">
        <v>413</v>
      </c>
      <c r="C51" s="207">
        <v>46214</v>
      </c>
      <c r="D51" s="210">
        <v>46233</v>
      </c>
      <c r="E51" s="73"/>
      <c r="F51" s="73"/>
      <c r="G51" s="210">
        <v>46366</v>
      </c>
      <c r="H51" s="210">
        <v>46377</v>
      </c>
      <c r="I51" s="73"/>
      <c r="J51" s="73"/>
      <c r="K51" s="73"/>
      <c r="L51" s="73"/>
    </row>
    <row r="52" spans="1:12" ht="71.25" customHeight="1" x14ac:dyDescent="0.25">
      <c r="A52" s="76" t="s">
        <v>197</v>
      </c>
      <c r="B52" s="75" t="s">
        <v>198</v>
      </c>
      <c r="C52" s="74" t="s">
        <v>502</v>
      </c>
      <c r="D52" s="82"/>
      <c r="E52" s="73"/>
      <c r="F52" s="73"/>
      <c r="G52" s="74" t="s">
        <v>502</v>
      </c>
      <c r="H52" s="82"/>
      <c r="I52" s="73"/>
      <c r="J52" s="73"/>
      <c r="K52" s="73"/>
      <c r="L52" s="73"/>
    </row>
    <row r="53" spans="1:12" ht="48" customHeight="1" x14ac:dyDescent="0.25">
      <c r="A53" s="76" t="s">
        <v>195</v>
      </c>
      <c r="B53" s="177" t="s">
        <v>414</v>
      </c>
      <c r="C53" s="207">
        <v>46235</v>
      </c>
      <c r="D53" s="210">
        <v>46264</v>
      </c>
      <c r="E53" s="73"/>
      <c r="F53" s="73"/>
      <c r="G53" s="207">
        <v>46381</v>
      </c>
      <c r="H53" s="210">
        <v>46387</v>
      </c>
      <c r="I53" s="73"/>
      <c r="J53" s="73"/>
      <c r="K53" s="73"/>
      <c r="L53" s="73"/>
    </row>
    <row r="54" spans="1:12" ht="46.5" customHeight="1" x14ac:dyDescent="0.25">
      <c r="A54" s="76" t="s">
        <v>415</v>
      </c>
      <c r="B54" s="75" t="s">
        <v>196</v>
      </c>
      <c r="C54" s="207">
        <v>46266</v>
      </c>
      <c r="D54" s="207">
        <v>46295</v>
      </c>
      <c r="E54" s="73"/>
      <c r="F54" s="73"/>
      <c r="G54" s="207">
        <v>46388</v>
      </c>
      <c r="H54" s="207">
        <v>46476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J27" sqref="J27"/>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1.85546875" style="222" customWidth="1"/>
    <col min="9" max="9" width="5.42578125" style="222" customWidth="1"/>
    <col min="10" max="10" width="11.85546875" style="222" customWidth="1"/>
    <col min="11" max="11" width="9.85546875" style="222" customWidth="1"/>
    <col min="12" max="12" width="11.85546875" style="222" customWidth="1"/>
    <col min="13" max="13" width="5.28515625" style="222" customWidth="1"/>
    <col min="14" max="14" width="11.85546875" style="222" customWidth="1"/>
    <col min="15" max="15" width="10.7109375" style="222" customWidth="1"/>
    <col min="16" max="16" width="11.85546875" style="222" customWidth="1"/>
    <col min="17" max="17" width="6.42578125" style="222" customWidth="1"/>
    <col min="18" max="18" width="11.85546875" style="222" customWidth="1"/>
    <col min="19" max="19" width="10.42578125" style="222" customWidth="1"/>
    <col min="20" max="20" width="11.85546875" style="222" customWidth="1"/>
    <col min="21" max="21" width="6.140625" style="222" customWidth="1"/>
    <col min="22" max="22" width="11.85546875" style="222" customWidth="1"/>
    <col min="23" max="23" width="10.140625" style="222" customWidth="1"/>
    <col min="24" max="24" width="11.85546875" style="222" customWidth="1"/>
    <col min="25" max="25" width="6.140625" style="222" customWidth="1"/>
    <col min="26" max="26" width="11.85546875" style="222" customWidth="1"/>
    <col min="27" max="27" width="10.42578125" style="222" customWidth="1"/>
    <col min="28" max="28" width="13.140625" style="222" customWidth="1"/>
    <col min="29" max="29" width="16.28515625" style="222" customWidth="1"/>
    <col min="30"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24"/>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5"/>
      <c r="B7" s="225"/>
      <c r="C7" s="225"/>
      <c r="D7" s="225"/>
      <c r="E7" s="225"/>
      <c r="F7" s="225"/>
      <c r="G7" s="225"/>
      <c r="H7" s="225"/>
      <c r="I7" s="225"/>
      <c r="J7" s="226"/>
      <c r="K7" s="226"/>
      <c r="L7" s="226"/>
      <c r="M7" s="226"/>
      <c r="N7" s="226"/>
      <c r="O7" s="226"/>
      <c r="P7" s="226"/>
      <c r="Q7" s="226"/>
      <c r="R7" s="226"/>
      <c r="S7" s="226"/>
      <c r="T7" s="226"/>
      <c r="U7" s="226"/>
      <c r="V7" s="226"/>
      <c r="W7" s="226"/>
      <c r="X7" s="226"/>
      <c r="Y7" s="226"/>
      <c r="Z7" s="226"/>
      <c r="AA7" s="226"/>
      <c r="AB7" s="226"/>
      <c r="AC7" s="226"/>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5"/>
      <c r="B10" s="225"/>
      <c r="C10" s="225"/>
      <c r="D10" s="225"/>
      <c r="E10" s="225"/>
      <c r="F10" s="225"/>
      <c r="G10" s="225"/>
      <c r="H10" s="225"/>
      <c r="I10" s="225"/>
      <c r="J10" s="226"/>
      <c r="K10" s="226"/>
      <c r="L10" s="226"/>
      <c r="M10" s="226"/>
      <c r="N10" s="226"/>
      <c r="O10" s="226"/>
      <c r="P10" s="226"/>
      <c r="Q10" s="226"/>
      <c r="R10" s="226"/>
      <c r="S10" s="226"/>
      <c r="T10" s="226"/>
      <c r="U10" s="226"/>
      <c r="V10" s="226"/>
      <c r="W10" s="226"/>
      <c r="X10" s="226"/>
      <c r="Y10" s="226"/>
      <c r="Z10" s="226"/>
      <c r="AA10" s="226"/>
      <c r="AB10" s="226"/>
      <c r="AC10" s="226"/>
    </row>
    <row r="11" spans="1:29" ht="18.75" x14ac:dyDescent="0.25">
      <c r="A11" s="391" t="str">
        <f>'1. паспорт местоположение'!A12:C12</f>
        <v>M_TP1200.VL.0039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27"/>
      <c r="B13" s="227"/>
      <c r="C13" s="227"/>
      <c r="D13" s="227"/>
      <c r="E13" s="227"/>
      <c r="F13" s="227"/>
      <c r="G13" s="227"/>
      <c r="H13" s="227"/>
      <c r="I13" s="227"/>
      <c r="J13" s="228"/>
      <c r="K13" s="228"/>
      <c r="L13" s="228"/>
      <c r="M13" s="228"/>
      <c r="N13" s="228"/>
      <c r="O13" s="228"/>
      <c r="P13" s="228"/>
      <c r="Q13" s="228"/>
      <c r="R13" s="228"/>
      <c r="S13" s="228"/>
      <c r="T13" s="228"/>
      <c r="U13" s="228"/>
      <c r="V13" s="228"/>
      <c r="W13" s="228"/>
      <c r="X13" s="228"/>
      <c r="Y13" s="228"/>
      <c r="Z13" s="228"/>
      <c r="AA13" s="228"/>
      <c r="AB13" s="228"/>
      <c r="AC13" s="228"/>
    </row>
    <row r="14" spans="1:29" ht="18.75" x14ac:dyDescent="0.25">
      <c r="A14" s="391" t="str">
        <f>'1. паспорт местоположение'!A15:C15</f>
        <v>Реконструкция ВЛ 110 кВ Снежная - КС-6 (замена 159 опор, 40 км провода)</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86" t="s">
        <v>192</v>
      </c>
      <c r="D20" s="386"/>
      <c r="E20" s="397" t="s">
        <v>191</v>
      </c>
      <c r="F20" s="397"/>
      <c r="G20" s="394" t="s">
        <v>588</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99" t="s">
        <v>190</v>
      </c>
      <c r="AC20" s="400"/>
      <c r="AD20" s="229"/>
      <c r="AE20" s="229"/>
      <c r="AF20" s="229"/>
    </row>
    <row r="21" spans="1:32" ht="99.75" customHeight="1" x14ac:dyDescent="0.25">
      <c r="A21" s="395"/>
      <c r="B21" s="395"/>
      <c r="C21" s="386"/>
      <c r="D21" s="386"/>
      <c r="E21" s="397"/>
      <c r="F21" s="397"/>
      <c r="G21" s="395"/>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01"/>
      <c r="AC21" s="402"/>
    </row>
    <row r="22" spans="1:32" ht="89.25" customHeight="1" x14ac:dyDescent="0.25">
      <c r="A22" s="396"/>
      <c r="B22" s="396"/>
      <c r="C22" s="230" t="s">
        <v>2</v>
      </c>
      <c r="D22" s="230" t="s">
        <v>188</v>
      </c>
      <c r="E22" s="231" t="s">
        <v>585</v>
      </c>
      <c r="F22" s="231" t="s">
        <v>587</v>
      </c>
      <c r="G22" s="396"/>
      <c r="H22" s="232" t="s">
        <v>440</v>
      </c>
      <c r="I22" s="232" t="s">
        <v>441</v>
      </c>
      <c r="J22" s="232" t="s">
        <v>440</v>
      </c>
      <c r="K22" s="232" t="s">
        <v>441</v>
      </c>
      <c r="L22" s="232" t="s">
        <v>440</v>
      </c>
      <c r="M22" s="232" t="s">
        <v>441</v>
      </c>
      <c r="N22" s="232" t="s">
        <v>440</v>
      </c>
      <c r="O22" s="232" t="s">
        <v>441</v>
      </c>
      <c r="P22" s="232" t="s">
        <v>440</v>
      </c>
      <c r="Q22" s="232" t="s">
        <v>441</v>
      </c>
      <c r="R22" s="232" t="s">
        <v>440</v>
      </c>
      <c r="S22" s="232" t="s">
        <v>441</v>
      </c>
      <c r="T22" s="232" t="s">
        <v>440</v>
      </c>
      <c r="U22" s="232" t="s">
        <v>441</v>
      </c>
      <c r="V22" s="232" t="s">
        <v>440</v>
      </c>
      <c r="W22" s="232" t="s">
        <v>441</v>
      </c>
      <c r="X22" s="232" t="s">
        <v>440</v>
      </c>
      <c r="Y22" s="232" t="s">
        <v>441</v>
      </c>
      <c r="Z22" s="232" t="s">
        <v>440</v>
      </c>
      <c r="AA22" s="232" t="s">
        <v>441</v>
      </c>
      <c r="AB22" s="230" t="s">
        <v>189</v>
      </c>
      <c r="AC22" s="230" t="s">
        <v>188</v>
      </c>
    </row>
    <row r="23" spans="1:32" ht="19.5" customHeight="1" x14ac:dyDescent="0.25">
      <c r="A23" s="244">
        <v>1</v>
      </c>
      <c r="B23" s="244">
        <v>2</v>
      </c>
      <c r="C23" s="244">
        <v>3</v>
      </c>
      <c r="D23" s="244">
        <v>4</v>
      </c>
      <c r="E23" s="244">
        <v>5</v>
      </c>
      <c r="F23" s="244">
        <v>6</v>
      </c>
      <c r="G23" s="244">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33">
        <v>1</v>
      </c>
      <c r="B24" s="234" t="s">
        <v>187</v>
      </c>
      <c r="C24" s="235">
        <v>1219.1794904000001</v>
      </c>
      <c r="D24" s="235">
        <v>1409.5383263199999</v>
      </c>
      <c r="E24" s="235">
        <v>1409.5383263199999</v>
      </c>
      <c r="F24" s="235">
        <v>1409.5383263199999</v>
      </c>
      <c r="G24" s="235">
        <v>0</v>
      </c>
      <c r="H24" s="235">
        <v>0</v>
      </c>
      <c r="I24" s="235"/>
      <c r="J24" s="235">
        <v>0</v>
      </c>
      <c r="K24" s="235"/>
      <c r="L24" s="235">
        <v>0</v>
      </c>
      <c r="M24" s="235"/>
      <c r="N24" s="235">
        <v>0</v>
      </c>
      <c r="O24" s="235"/>
      <c r="P24" s="235">
        <v>44.46562342</v>
      </c>
      <c r="Q24" s="235"/>
      <c r="R24" s="235">
        <v>0</v>
      </c>
      <c r="S24" s="235"/>
      <c r="T24" s="235">
        <v>256.96161919999997</v>
      </c>
      <c r="U24" s="235"/>
      <c r="V24" s="235">
        <v>51.300418239999999</v>
      </c>
      <c r="W24" s="235"/>
      <c r="X24" s="235">
        <v>917.75224777999995</v>
      </c>
      <c r="Y24" s="235"/>
      <c r="Z24" s="235">
        <v>283.15102149999996</v>
      </c>
      <c r="AA24" s="235"/>
      <c r="AB24" s="235">
        <v>1219.1794903999998</v>
      </c>
      <c r="AC24" s="235">
        <v>334.45143973999996</v>
      </c>
    </row>
    <row r="25" spans="1:32" ht="24" customHeight="1" x14ac:dyDescent="0.25">
      <c r="A25" s="236" t="s">
        <v>186</v>
      </c>
      <c r="B25" s="237"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2" x14ac:dyDescent="0.25">
      <c r="A26" s="236" t="s">
        <v>184</v>
      </c>
      <c r="B26" s="237"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2" ht="31.5" x14ac:dyDescent="0.25">
      <c r="A27" s="236" t="s">
        <v>182</v>
      </c>
      <c r="B27" s="237" t="s">
        <v>396</v>
      </c>
      <c r="C27" s="235"/>
      <c r="D27" s="235"/>
      <c r="E27" s="235"/>
      <c r="F27" s="235"/>
      <c r="G27" s="235">
        <v>0</v>
      </c>
      <c r="H27" s="235">
        <v>0</v>
      </c>
      <c r="I27" s="235"/>
      <c r="J27" s="235">
        <v>0</v>
      </c>
      <c r="K27" s="235"/>
      <c r="L27" s="235">
        <v>0</v>
      </c>
      <c r="M27" s="235"/>
      <c r="N27" s="235">
        <v>0</v>
      </c>
      <c r="O27" s="235"/>
      <c r="P27" s="235">
        <v>37.054686183333338</v>
      </c>
      <c r="Q27" s="235"/>
      <c r="R27" s="235">
        <v>0</v>
      </c>
      <c r="S27" s="235"/>
      <c r="T27" s="235">
        <v>214.13468266666666</v>
      </c>
      <c r="U27" s="235"/>
      <c r="V27" s="235">
        <v>42.750348533333337</v>
      </c>
      <c r="W27" s="235"/>
      <c r="X27" s="235">
        <v>770.74254705333328</v>
      </c>
      <c r="Y27" s="235"/>
      <c r="Z27" s="235">
        <v>237.86314323333329</v>
      </c>
      <c r="AA27" s="235"/>
      <c r="AB27" s="235">
        <v>1021.9319159033332</v>
      </c>
      <c r="AC27" s="235">
        <v>280.61349176666664</v>
      </c>
    </row>
    <row r="28" spans="1:32" x14ac:dyDescent="0.25">
      <c r="A28" s="236" t="s">
        <v>181</v>
      </c>
      <c r="B28" s="237"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x14ac:dyDescent="0.25">
      <c r="A29" s="236" t="s">
        <v>179</v>
      </c>
      <c r="B29" s="238" t="s">
        <v>178</v>
      </c>
      <c r="C29" s="235"/>
      <c r="D29" s="235"/>
      <c r="E29" s="235"/>
      <c r="F29" s="235"/>
      <c r="G29" s="235">
        <v>0</v>
      </c>
      <c r="H29" s="235">
        <v>0</v>
      </c>
      <c r="I29" s="235"/>
      <c r="J29" s="235">
        <v>0</v>
      </c>
      <c r="K29" s="235"/>
      <c r="L29" s="235">
        <v>0</v>
      </c>
      <c r="M29" s="235"/>
      <c r="N29" s="235">
        <v>0</v>
      </c>
      <c r="O29" s="235"/>
      <c r="P29" s="235">
        <v>7.4109372366666619</v>
      </c>
      <c r="Q29" s="235"/>
      <c r="R29" s="235">
        <v>0</v>
      </c>
      <c r="S29" s="235"/>
      <c r="T29" s="235">
        <v>42.82693653333331</v>
      </c>
      <c r="U29" s="235"/>
      <c r="V29" s="235">
        <v>8.5500697066666618</v>
      </c>
      <c r="W29" s="235"/>
      <c r="X29" s="235">
        <v>147.00970072666667</v>
      </c>
      <c r="Y29" s="235"/>
      <c r="Z29" s="235">
        <v>45.287878266666667</v>
      </c>
      <c r="AA29" s="235"/>
      <c r="AB29" s="235">
        <v>197.24757449666663</v>
      </c>
      <c r="AC29" s="235">
        <v>53.837947973333314</v>
      </c>
    </row>
    <row r="30" spans="1:32" ht="47.25" x14ac:dyDescent="0.25">
      <c r="A30" s="233" t="s">
        <v>63</v>
      </c>
      <c r="B30" s="234" t="s">
        <v>177</v>
      </c>
      <c r="C30" s="235">
        <v>1021.9319158999999</v>
      </c>
      <c r="D30" s="235">
        <v>1181.49429642</v>
      </c>
      <c r="E30" s="235">
        <v>1181.49429642</v>
      </c>
      <c r="F30" s="235">
        <v>1181.49429642</v>
      </c>
      <c r="G30" s="235">
        <v>0</v>
      </c>
      <c r="H30" s="235">
        <v>0</v>
      </c>
      <c r="I30" s="235"/>
      <c r="J30" s="235">
        <v>0</v>
      </c>
      <c r="K30" s="235"/>
      <c r="L30" s="235">
        <v>37.054686179999997</v>
      </c>
      <c r="M30" s="235"/>
      <c r="N30" s="235">
        <v>0</v>
      </c>
      <c r="O30" s="235"/>
      <c r="P30" s="235">
        <v>0</v>
      </c>
      <c r="Q30" s="235"/>
      <c r="R30" s="235">
        <v>0</v>
      </c>
      <c r="S30" s="235"/>
      <c r="T30" s="235">
        <v>214.13468267000002</v>
      </c>
      <c r="U30" s="235"/>
      <c r="V30" s="235">
        <v>42.750348530000004</v>
      </c>
      <c r="W30" s="235"/>
      <c r="X30" s="235">
        <v>770.74254704999998</v>
      </c>
      <c r="Y30" s="235"/>
      <c r="Z30" s="235">
        <v>237.86314323000002</v>
      </c>
      <c r="AA30" s="235"/>
      <c r="AB30" s="235">
        <v>1021.9319159</v>
      </c>
      <c r="AC30" s="235">
        <v>280.61349176000004</v>
      </c>
    </row>
    <row r="31" spans="1:32" x14ac:dyDescent="0.25">
      <c r="A31" s="233" t="s">
        <v>176</v>
      </c>
      <c r="B31" s="237" t="s">
        <v>175</v>
      </c>
      <c r="C31" s="235">
        <v>37.054686179999997</v>
      </c>
      <c r="D31" s="235">
        <v>42.750348530000004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33" t="s">
        <v>174</v>
      </c>
      <c r="B32" s="237" t="s">
        <v>173</v>
      </c>
      <c r="C32" s="235">
        <v>929.54651622999995</v>
      </c>
      <c r="D32" s="235">
        <v>1074.98147993</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170</v>
      </c>
      <c r="B34" s="237" t="s">
        <v>169</v>
      </c>
      <c r="C34" s="235">
        <v>55.330713489999994</v>
      </c>
      <c r="D34" s="235">
        <v>63.762467960000002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167</v>
      </c>
      <c r="B36" s="239" t="s">
        <v>545</v>
      </c>
      <c r="C36" s="235"/>
      <c r="D36" s="235"/>
      <c r="E36" s="235"/>
      <c r="F36" s="235"/>
      <c r="G36" s="235">
        <v>0</v>
      </c>
      <c r="H36" s="235">
        <v>0</v>
      </c>
      <c r="I36" s="240" t="s">
        <v>583</v>
      </c>
      <c r="J36" s="235">
        <v>0</v>
      </c>
      <c r="K36" s="235" t="s">
        <v>583</v>
      </c>
      <c r="L36" s="235">
        <v>0</v>
      </c>
      <c r="M36" s="240" t="s">
        <v>583</v>
      </c>
      <c r="N36" s="235">
        <v>0</v>
      </c>
      <c r="O36" s="235" t="s">
        <v>583</v>
      </c>
      <c r="P36" s="235">
        <v>0</v>
      </c>
      <c r="Q36" s="240" t="s">
        <v>583</v>
      </c>
      <c r="R36" s="235">
        <v>0</v>
      </c>
      <c r="S36" s="235" t="s">
        <v>583</v>
      </c>
      <c r="T36" s="235">
        <v>0</v>
      </c>
      <c r="U36" s="240" t="s">
        <v>583</v>
      </c>
      <c r="V36" s="235">
        <v>0</v>
      </c>
      <c r="W36" s="235" t="s">
        <v>583</v>
      </c>
      <c r="X36" s="235">
        <v>0</v>
      </c>
      <c r="Y36" s="240" t="s">
        <v>583</v>
      </c>
      <c r="Z36" s="235">
        <v>0</v>
      </c>
      <c r="AA36" s="235" t="s">
        <v>583</v>
      </c>
      <c r="AB36" s="235">
        <v>0</v>
      </c>
      <c r="AC36" s="235">
        <v>0</v>
      </c>
    </row>
    <row r="37" spans="1:29" ht="31.5" x14ac:dyDescent="0.25">
      <c r="A37" s="236" t="s">
        <v>166</v>
      </c>
      <c r="B37" s="239" t="s">
        <v>543</v>
      </c>
      <c r="C37" s="235"/>
      <c r="D37" s="235"/>
      <c r="E37" s="235"/>
      <c r="F37" s="235"/>
      <c r="G37" s="235">
        <v>0</v>
      </c>
      <c r="H37" s="235">
        <v>0</v>
      </c>
      <c r="I37" s="240" t="s">
        <v>583</v>
      </c>
      <c r="J37" s="235">
        <v>0</v>
      </c>
      <c r="K37" s="235" t="s">
        <v>583</v>
      </c>
      <c r="L37" s="235">
        <v>0</v>
      </c>
      <c r="M37" s="240" t="s">
        <v>583</v>
      </c>
      <c r="N37" s="235">
        <v>0</v>
      </c>
      <c r="O37" s="235" t="s">
        <v>583</v>
      </c>
      <c r="P37" s="235">
        <v>0</v>
      </c>
      <c r="Q37" s="240" t="s">
        <v>583</v>
      </c>
      <c r="R37" s="235">
        <v>0</v>
      </c>
      <c r="S37" s="235" t="s">
        <v>583</v>
      </c>
      <c r="T37" s="235">
        <v>0</v>
      </c>
      <c r="U37" s="240" t="s">
        <v>583</v>
      </c>
      <c r="V37" s="235">
        <v>0</v>
      </c>
      <c r="W37" s="235" t="s">
        <v>583</v>
      </c>
      <c r="X37" s="235">
        <v>0</v>
      </c>
      <c r="Y37" s="240" t="s">
        <v>583</v>
      </c>
      <c r="Z37" s="235">
        <v>0</v>
      </c>
      <c r="AA37" s="235" t="s">
        <v>583</v>
      </c>
      <c r="AB37" s="235">
        <v>0</v>
      </c>
      <c r="AC37" s="235">
        <v>0</v>
      </c>
    </row>
    <row r="38" spans="1:29" x14ac:dyDescent="0.25">
      <c r="A38" s="236" t="s">
        <v>165</v>
      </c>
      <c r="B38" s="237" t="s">
        <v>156</v>
      </c>
      <c r="C38" s="235"/>
      <c r="D38" s="235"/>
      <c r="E38" s="235"/>
      <c r="F38" s="235"/>
      <c r="G38" s="235">
        <v>0</v>
      </c>
      <c r="H38" s="235">
        <v>0</v>
      </c>
      <c r="I38" s="240" t="s">
        <v>583</v>
      </c>
      <c r="J38" s="235">
        <v>0</v>
      </c>
      <c r="K38" s="235" t="s">
        <v>583</v>
      </c>
      <c r="L38" s="235">
        <v>0</v>
      </c>
      <c r="M38" s="240" t="s">
        <v>583</v>
      </c>
      <c r="N38" s="235">
        <v>0</v>
      </c>
      <c r="O38" s="235" t="s">
        <v>583</v>
      </c>
      <c r="P38" s="235">
        <v>0</v>
      </c>
      <c r="Q38" s="240" t="s">
        <v>583</v>
      </c>
      <c r="R38" s="235">
        <v>0</v>
      </c>
      <c r="S38" s="235" t="s">
        <v>583</v>
      </c>
      <c r="T38" s="235">
        <v>0</v>
      </c>
      <c r="U38" s="240" t="s">
        <v>583</v>
      </c>
      <c r="V38" s="235">
        <v>0</v>
      </c>
      <c r="W38" s="235" t="s">
        <v>583</v>
      </c>
      <c r="X38" s="235">
        <v>0</v>
      </c>
      <c r="Y38" s="240" t="s">
        <v>583</v>
      </c>
      <c r="Z38" s="235">
        <v>0</v>
      </c>
      <c r="AA38" s="235" t="s">
        <v>583</v>
      </c>
      <c r="AB38" s="235">
        <v>0</v>
      </c>
      <c r="AC38" s="235">
        <v>0</v>
      </c>
    </row>
    <row r="39" spans="1:29" x14ac:dyDescent="0.25">
      <c r="A39" s="236" t="s">
        <v>164</v>
      </c>
      <c r="B39" s="237" t="s">
        <v>544</v>
      </c>
      <c r="C39" s="235"/>
      <c r="D39" s="235"/>
      <c r="E39" s="235"/>
      <c r="F39" s="235"/>
      <c r="G39" s="235">
        <v>0</v>
      </c>
      <c r="H39" s="235">
        <v>0</v>
      </c>
      <c r="I39" s="240" t="s">
        <v>583</v>
      </c>
      <c r="J39" s="235">
        <v>0</v>
      </c>
      <c r="K39" s="235" t="s">
        <v>583</v>
      </c>
      <c r="L39" s="235">
        <v>0</v>
      </c>
      <c r="M39" s="240" t="s">
        <v>583</v>
      </c>
      <c r="N39" s="235">
        <v>0</v>
      </c>
      <c r="O39" s="235" t="s">
        <v>583</v>
      </c>
      <c r="P39" s="235">
        <v>0</v>
      </c>
      <c r="Q39" s="240" t="s">
        <v>583</v>
      </c>
      <c r="R39" s="235">
        <v>0</v>
      </c>
      <c r="S39" s="235" t="s">
        <v>583</v>
      </c>
      <c r="T39" s="235">
        <v>40</v>
      </c>
      <c r="U39" s="240">
        <v>4</v>
      </c>
      <c r="V39" s="235">
        <v>0</v>
      </c>
      <c r="W39" s="235" t="s">
        <v>583</v>
      </c>
      <c r="X39" s="235">
        <v>0</v>
      </c>
      <c r="Y39" s="240" t="s">
        <v>583</v>
      </c>
      <c r="Z39" s="235">
        <v>0</v>
      </c>
      <c r="AA39" s="235" t="s">
        <v>583</v>
      </c>
      <c r="AB39" s="235">
        <v>40</v>
      </c>
      <c r="AC39" s="235">
        <v>0</v>
      </c>
    </row>
    <row r="40" spans="1:29" x14ac:dyDescent="0.25">
      <c r="A40" s="236" t="s">
        <v>163</v>
      </c>
      <c r="B40" s="237" t="s">
        <v>546</v>
      </c>
      <c r="C40" s="235"/>
      <c r="D40" s="235"/>
      <c r="E40" s="235"/>
      <c r="F40" s="235"/>
      <c r="G40" s="235">
        <v>0</v>
      </c>
      <c r="H40" s="235">
        <v>0</v>
      </c>
      <c r="I40" s="240" t="s">
        <v>583</v>
      </c>
      <c r="J40" s="235">
        <v>0</v>
      </c>
      <c r="K40" s="235" t="s">
        <v>583</v>
      </c>
      <c r="L40" s="235">
        <v>0</v>
      </c>
      <c r="M40" s="240" t="s">
        <v>583</v>
      </c>
      <c r="N40" s="235">
        <v>0</v>
      </c>
      <c r="O40" s="235" t="s">
        <v>583</v>
      </c>
      <c r="P40" s="235">
        <v>0</v>
      </c>
      <c r="Q40" s="240" t="s">
        <v>583</v>
      </c>
      <c r="R40" s="235">
        <v>0</v>
      </c>
      <c r="S40" s="235" t="s">
        <v>583</v>
      </c>
      <c r="T40" s="235">
        <v>0</v>
      </c>
      <c r="U40" s="240" t="s">
        <v>583</v>
      </c>
      <c r="V40" s="235">
        <v>0</v>
      </c>
      <c r="W40" s="235" t="s">
        <v>583</v>
      </c>
      <c r="X40" s="235">
        <v>0</v>
      </c>
      <c r="Y40" s="240" t="s">
        <v>583</v>
      </c>
      <c r="Z40" s="235">
        <v>0</v>
      </c>
      <c r="AA40" s="235" t="s">
        <v>583</v>
      </c>
      <c r="AB40" s="235">
        <v>0</v>
      </c>
      <c r="AC40" s="235">
        <v>0</v>
      </c>
    </row>
    <row r="41" spans="1:29" x14ac:dyDescent="0.25">
      <c r="A41" s="236" t="s">
        <v>162</v>
      </c>
      <c r="B41" s="237" t="s">
        <v>547</v>
      </c>
      <c r="C41" s="235"/>
      <c r="D41" s="235"/>
      <c r="E41" s="235"/>
      <c r="F41" s="235"/>
      <c r="G41" s="235">
        <v>0</v>
      </c>
      <c r="H41" s="235">
        <v>0</v>
      </c>
      <c r="I41" s="240" t="s">
        <v>583</v>
      </c>
      <c r="J41" s="235">
        <v>0</v>
      </c>
      <c r="K41" s="235" t="s">
        <v>583</v>
      </c>
      <c r="L41" s="235">
        <v>0</v>
      </c>
      <c r="M41" s="240" t="s">
        <v>583</v>
      </c>
      <c r="N41" s="235">
        <v>0</v>
      </c>
      <c r="O41" s="235" t="s">
        <v>583</v>
      </c>
      <c r="P41" s="235">
        <v>0</v>
      </c>
      <c r="Q41" s="240" t="s">
        <v>583</v>
      </c>
      <c r="R41" s="235">
        <v>0</v>
      </c>
      <c r="S41" s="235" t="s">
        <v>583</v>
      </c>
      <c r="T41" s="235">
        <v>0</v>
      </c>
      <c r="U41" s="240" t="s">
        <v>583</v>
      </c>
      <c r="V41" s="235">
        <v>0</v>
      </c>
      <c r="W41" s="235" t="s">
        <v>583</v>
      </c>
      <c r="X41" s="235">
        <v>0</v>
      </c>
      <c r="Y41" s="240" t="s">
        <v>583</v>
      </c>
      <c r="Z41" s="235">
        <v>0</v>
      </c>
      <c r="AA41" s="235" t="s">
        <v>583</v>
      </c>
      <c r="AB41" s="235">
        <v>0</v>
      </c>
      <c r="AC41" s="235">
        <v>0</v>
      </c>
    </row>
    <row r="42" spans="1:29" x14ac:dyDescent="0.25">
      <c r="A42" s="236" t="s">
        <v>161</v>
      </c>
      <c r="B42" s="237" t="s">
        <v>548</v>
      </c>
      <c r="C42" s="235"/>
      <c r="D42" s="235"/>
      <c r="E42" s="235"/>
      <c r="F42" s="235"/>
      <c r="G42" s="235">
        <v>0</v>
      </c>
      <c r="H42" s="235">
        <v>0</v>
      </c>
      <c r="I42" s="240" t="s">
        <v>583</v>
      </c>
      <c r="J42" s="235">
        <v>0</v>
      </c>
      <c r="K42" s="235" t="s">
        <v>583</v>
      </c>
      <c r="L42" s="235">
        <v>0</v>
      </c>
      <c r="M42" s="240" t="s">
        <v>583</v>
      </c>
      <c r="N42" s="235">
        <v>0</v>
      </c>
      <c r="O42" s="235" t="s">
        <v>583</v>
      </c>
      <c r="P42" s="235">
        <v>0</v>
      </c>
      <c r="Q42" s="240" t="s">
        <v>583</v>
      </c>
      <c r="R42" s="235">
        <v>0</v>
      </c>
      <c r="S42" s="235" t="s">
        <v>583</v>
      </c>
      <c r="T42" s="235">
        <v>0</v>
      </c>
      <c r="U42" s="240" t="s">
        <v>583</v>
      </c>
      <c r="V42" s="235">
        <v>0</v>
      </c>
      <c r="W42" s="235" t="s">
        <v>583</v>
      </c>
      <c r="X42" s="235">
        <v>0</v>
      </c>
      <c r="Y42" s="240" t="s">
        <v>583</v>
      </c>
      <c r="Z42" s="235">
        <v>0</v>
      </c>
      <c r="AA42" s="235" t="s">
        <v>583</v>
      </c>
      <c r="AB42" s="235">
        <v>0</v>
      </c>
      <c r="AC42" s="235">
        <v>0</v>
      </c>
    </row>
    <row r="43" spans="1:29" x14ac:dyDescent="0.25">
      <c r="A43" s="236" t="s">
        <v>549</v>
      </c>
      <c r="B43" s="237" t="s">
        <v>550</v>
      </c>
      <c r="C43" s="235"/>
      <c r="D43" s="235"/>
      <c r="E43" s="235"/>
      <c r="F43" s="235"/>
      <c r="G43" s="235">
        <v>0</v>
      </c>
      <c r="H43" s="235">
        <v>0</v>
      </c>
      <c r="I43" s="240" t="s">
        <v>583</v>
      </c>
      <c r="J43" s="235">
        <v>0</v>
      </c>
      <c r="K43" s="235" t="s">
        <v>583</v>
      </c>
      <c r="L43" s="235">
        <v>0</v>
      </c>
      <c r="M43" s="240" t="s">
        <v>583</v>
      </c>
      <c r="N43" s="235">
        <v>0</v>
      </c>
      <c r="O43" s="235" t="s">
        <v>583</v>
      </c>
      <c r="P43" s="235">
        <v>0</v>
      </c>
      <c r="Q43" s="240" t="s">
        <v>583</v>
      </c>
      <c r="R43" s="235">
        <v>0</v>
      </c>
      <c r="S43" s="235" t="s">
        <v>583</v>
      </c>
      <c r="T43" s="235">
        <v>0</v>
      </c>
      <c r="U43" s="240" t="s">
        <v>583</v>
      </c>
      <c r="V43" s="235">
        <v>0</v>
      </c>
      <c r="W43" s="235" t="s">
        <v>583</v>
      </c>
      <c r="X43" s="235">
        <v>0</v>
      </c>
      <c r="Y43" s="240" t="s">
        <v>583</v>
      </c>
      <c r="Z43" s="235">
        <v>0</v>
      </c>
      <c r="AA43" s="235" t="s">
        <v>583</v>
      </c>
      <c r="AB43" s="235">
        <v>0</v>
      </c>
      <c r="AC43" s="235">
        <v>0</v>
      </c>
    </row>
    <row r="44" spans="1:29" x14ac:dyDescent="0.25">
      <c r="A44" s="236" t="s">
        <v>551</v>
      </c>
      <c r="B44" s="237" t="s">
        <v>552</v>
      </c>
      <c r="C44" s="235"/>
      <c r="D44" s="235"/>
      <c r="E44" s="235"/>
      <c r="F44" s="235"/>
      <c r="G44" s="235">
        <v>0</v>
      </c>
      <c r="H44" s="235">
        <v>0</v>
      </c>
      <c r="I44" s="240" t="s">
        <v>583</v>
      </c>
      <c r="J44" s="235">
        <v>0</v>
      </c>
      <c r="K44" s="235" t="s">
        <v>583</v>
      </c>
      <c r="L44" s="235">
        <v>0</v>
      </c>
      <c r="M44" s="240" t="s">
        <v>583</v>
      </c>
      <c r="N44" s="235">
        <v>0</v>
      </c>
      <c r="O44" s="235" t="s">
        <v>583</v>
      </c>
      <c r="P44" s="235">
        <v>0</v>
      </c>
      <c r="Q44" s="240" t="s">
        <v>583</v>
      </c>
      <c r="R44" s="235">
        <v>0</v>
      </c>
      <c r="S44" s="235" t="s">
        <v>583</v>
      </c>
      <c r="T44" s="235">
        <v>0</v>
      </c>
      <c r="U44" s="240" t="s">
        <v>583</v>
      </c>
      <c r="V44" s="235">
        <v>0</v>
      </c>
      <c r="W44" s="235" t="s">
        <v>583</v>
      </c>
      <c r="X44" s="235">
        <v>0</v>
      </c>
      <c r="Y44" s="240" t="s">
        <v>583</v>
      </c>
      <c r="Z44" s="235">
        <v>0</v>
      </c>
      <c r="AA44" s="235" t="s">
        <v>583</v>
      </c>
      <c r="AB44" s="235">
        <v>0</v>
      </c>
      <c r="AC44" s="235">
        <v>0</v>
      </c>
    </row>
    <row r="45" spans="1:29" x14ac:dyDescent="0.25">
      <c r="A45" s="236" t="s">
        <v>553</v>
      </c>
      <c r="B45" s="237" t="s">
        <v>554</v>
      </c>
      <c r="C45" s="235"/>
      <c r="D45" s="235"/>
      <c r="E45" s="235"/>
      <c r="F45" s="235"/>
      <c r="G45" s="235">
        <v>0</v>
      </c>
      <c r="H45" s="235">
        <v>0</v>
      </c>
      <c r="I45" s="240" t="s">
        <v>583</v>
      </c>
      <c r="J45" s="235">
        <v>0</v>
      </c>
      <c r="K45" s="235" t="s">
        <v>583</v>
      </c>
      <c r="L45" s="235">
        <v>0</v>
      </c>
      <c r="M45" s="240" t="s">
        <v>583</v>
      </c>
      <c r="N45" s="235">
        <v>0</v>
      </c>
      <c r="O45" s="235" t="s">
        <v>583</v>
      </c>
      <c r="P45" s="235">
        <v>0</v>
      </c>
      <c r="Q45" s="240" t="s">
        <v>583</v>
      </c>
      <c r="R45" s="235">
        <v>0</v>
      </c>
      <c r="S45" s="235" t="s">
        <v>583</v>
      </c>
      <c r="T45" s="235">
        <v>0</v>
      </c>
      <c r="U45" s="240" t="s">
        <v>583</v>
      </c>
      <c r="V45" s="235">
        <v>0</v>
      </c>
      <c r="W45" s="235" t="s">
        <v>583</v>
      </c>
      <c r="X45" s="235">
        <v>0</v>
      </c>
      <c r="Y45" s="240" t="s">
        <v>583</v>
      </c>
      <c r="Z45" s="235">
        <v>0</v>
      </c>
      <c r="AA45" s="235" t="s">
        <v>583</v>
      </c>
      <c r="AB45" s="235">
        <v>0</v>
      </c>
      <c r="AC45" s="235">
        <v>0</v>
      </c>
    </row>
    <row r="46" spans="1:29" x14ac:dyDescent="0.25">
      <c r="A46" s="236" t="s">
        <v>555</v>
      </c>
      <c r="B46" s="237" t="s">
        <v>556</v>
      </c>
      <c r="C46" s="235"/>
      <c r="D46" s="235"/>
      <c r="E46" s="235"/>
      <c r="F46" s="235"/>
      <c r="G46" s="235">
        <v>0</v>
      </c>
      <c r="H46" s="235">
        <v>0</v>
      </c>
      <c r="I46" s="240" t="s">
        <v>583</v>
      </c>
      <c r="J46" s="235">
        <v>0</v>
      </c>
      <c r="K46" s="235" t="s">
        <v>583</v>
      </c>
      <c r="L46" s="235">
        <v>0</v>
      </c>
      <c r="M46" s="240" t="s">
        <v>583</v>
      </c>
      <c r="N46" s="235">
        <v>0</v>
      </c>
      <c r="O46" s="235" t="s">
        <v>583</v>
      </c>
      <c r="P46" s="235">
        <v>0</v>
      </c>
      <c r="Q46" s="240" t="s">
        <v>583</v>
      </c>
      <c r="R46" s="235">
        <v>0</v>
      </c>
      <c r="S46" s="235" t="s">
        <v>583</v>
      </c>
      <c r="T46" s="235">
        <v>0</v>
      </c>
      <c r="U46" s="240" t="s">
        <v>583</v>
      </c>
      <c r="V46" s="235">
        <v>0</v>
      </c>
      <c r="W46" s="235" t="s">
        <v>583</v>
      </c>
      <c r="X46" s="235">
        <v>0</v>
      </c>
      <c r="Y46" s="240" t="s">
        <v>583</v>
      </c>
      <c r="Z46" s="235">
        <v>0</v>
      </c>
      <c r="AA46" s="235" t="s">
        <v>583</v>
      </c>
      <c r="AB46" s="235">
        <v>0</v>
      </c>
      <c r="AC46" s="235">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36" t="s">
        <v>159</v>
      </c>
      <c r="B48" s="239" t="s">
        <v>545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36" t="s">
        <v>158</v>
      </c>
      <c r="B49" s="239" t="s">
        <v>543</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36" t="s">
        <v>157</v>
      </c>
      <c r="B50" s="23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36" t="s">
        <v>155</v>
      </c>
      <c r="B51" s="237" t="s">
        <v>154</v>
      </c>
      <c r="C51" s="235">
        <v>40</v>
      </c>
      <c r="D51" s="235">
        <v>40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40</v>
      </c>
      <c r="Y51" s="235"/>
      <c r="Z51" s="235">
        <v>0</v>
      </c>
      <c r="AA51" s="235"/>
      <c r="AB51" s="235">
        <v>40</v>
      </c>
      <c r="AC51" s="235">
        <v>0</v>
      </c>
    </row>
    <row r="52" spans="1:29" ht="31.5" x14ac:dyDescent="0.25">
      <c r="A52" s="236" t="s">
        <v>153</v>
      </c>
      <c r="B52" s="237"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36" t="s">
        <v>151</v>
      </c>
      <c r="B53" s="237"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36" t="s">
        <v>149</v>
      </c>
      <c r="B54" s="237" t="s">
        <v>546</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36" t="s">
        <v>557</v>
      </c>
      <c r="B55" s="237" t="s">
        <v>547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36" t="s">
        <v>558</v>
      </c>
      <c r="B56" s="237" t="s">
        <v>548</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36" t="s">
        <v>559</v>
      </c>
      <c r="B57" s="237" t="s">
        <v>550</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36" t="s">
        <v>560</v>
      </c>
      <c r="B58" s="237" t="s">
        <v>552</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x14ac:dyDescent="0.25">
      <c r="A59" s="236" t="s">
        <v>561</v>
      </c>
      <c r="B59" s="237" t="s">
        <v>554</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36" t="s">
        <v>562</v>
      </c>
      <c r="B60" s="237" t="s">
        <v>556</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147</v>
      </c>
      <c r="B62" s="237" t="s">
        <v>146</v>
      </c>
      <c r="C62" s="235">
        <v>1021.9319158999999</v>
      </c>
      <c r="D62" s="235">
        <v>1181.49429642</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1021.9319158999999</v>
      </c>
      <c r="Y62" s="235"/>
      <c r="Z62" s="235">
        <v>0</v>
      </c>
      <c r="AA62" s="235"/>
      <c r="AB62" s="235">
        <v>1021.9319158999999</v>
      </c>
      <c r="AC62" s="235">
        <v>0</v>
      </c>
    </row>
    <row r="63" spans="1:29" x14ac:dyDescent="0.25">
      <c r="A63" s="236" t="s">
        <v>145</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36" t="s">
        <v>144</v>
      </c>
      <c r="B64" s="239"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143</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54" customHeight="1" x14ac:dyDescent="0.25">
      <c r="A66" s="236" t="s">
        <v>142</v>
      </c>
      <c r="B66" s="239"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40</v>
      </c>
      <c r="Y66" s="235"/>
      <c r="Z66" s="235">
        <v>0</v>
      </c>
      <c r="AA66" s="235"/>
      <c r="AB66" s="235">
        <v>40</v>
      </c>
      <c r="AC66" s="235">
        <v>0</v>
      </c>
    </row>
    <row r="67" spans="1:29" x14ac:dyDescent="0.25">
      <c r="A67" s="236" t="s">
        <v>141</v>
      </c>
      <c r="B67" s="239" t="s">
        <v>563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50.25" customHeight="1" x14ac:dyDescent="0.25">
      <c r="A68" s="236" t="s">
        <v>564</v>
      </c>
      <c r="B68" s="239" t="s">
        <v>565</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x14ac:dyDescent="0.25">
      <c r="A69" s="236" t="s">
        <v>566</v>
      </c>
      <c r="B69" s="239" t="s">
        <v>567</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36.75" customHeight="1" x14ac:dyDescent="0.25">
      <c r="A70" s="236" t="s">
        <v>568</v>
      </c>
      <c r="B70" s="239" t="s">
        <v>569</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x14ac:dyDescent="0.25">
      <c r="A71" s="236" t="s">
        <v>570</v>
      </c>
      <c r="B71" s="239" t="s">
        <v>571</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51" customHeight="1" x14ac:dyDescent="0.25">
      <c r="A72" s="236" t="s">
        <v>572</v>
      </c>
      <c r="B72" s="239" t="s">
        <v>573</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32.25" customHeight="1" x14ac:dyDescent="0.25">
      <c r="A73" s="236" t="s">
        <v>574</v>
      </c>
      <c r="B73" s="239" t="s">
        <v>575</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58</v>
      </c>
      <c r="B74" s="241"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230</v>
      </c>
      <c r="B76" s="239" t="s">
        <v>545</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18.75" customHeight="1" x14ac:dyDescent="0.25">
      <c r="A77" s="236" t="s">
        <v>231</v>
      </c>
      <c r="B77" s="239" t="s">
        <v>543</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232</v>
      </c>
      <c r="B78" s="23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233</v>
      </c>
      <c r="B79" s="237" t="s">
        <v>576</v>
      </c>
      <c r="C79" s="235"/>
      <c r="D79" s="235"/>
      <c r="E79" s="243"/>
      <c r="F79" s="243"/>
      <c r="G79" s="235">
        <v>0</v>
      </c>
      <c r="H79" s="235">
        <v>0</v>
      </c>
      <c r="I79" s="243"/>
      <c r="J79" s="235">
        <v>0</v>
      </c>
      <c r="K79" s="242"/>
      <c r="L79" s="235">
        <v>0</v>
      </c>
      <c r="M79" s="242"/>
      <c r="N79" s="235">
        <v>0</v>
      </c>
      <c r="O79" s="242"/>
      <c r="P79" s="235">
        <v>0</v>
      </c>
      <c r="Q79" s="242"/>
      <c r="R79" s="235">
        <v>0</v>
      </c>
      <c r="S79" s="242"/>
      <c r="T79" s="235">
        <v>0</v>
      </c>
      <c r="U79" s="242"/>
      <c r="V79" s="235">
        <v>0</v>
      </c>
      <c r="W79" s="242"/>
      <c r="X79" s="235">
        <v>40</v>
      </c>
      <c r="Y79" s="242"/>
      <c r="Z79" s="235">
        <v>0</v>
      </c>
      <c r="AA79" s="242"/>
      <c r="AB79" s="235">
        <v>40</v>
      </c>
      <c r="AC79" s="235">
        <v>0</v>
      </c>
    </row>
    <row r="80" spans="1:29" x14ac:dyDescent="0.25">
      <c r="A80" s="236" t="s">
        <v>234</v>
      </c>
      <c r="B80" s="237" t="s">
        <v>546</v>
      </c>
      <c r="C80" s="235"/>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v>0</v>
      </c>
      <c r="AA80" s="242"/>
      <c r="AB80" s="235">
        <v>0</v>
      </c>
      <c r="AC80" s="235">
        <v>0</v>
      </c>
    </row>
    <row r="81" spans="1:29" x14ac:dyDescent="0.25">
      <c r="A81" s="236" t="s">
        <v>577</v>
      </c>
      <c r="B81" s="237" t="s">
        <v>547</v>
      </c>
      <c r="C81" s="235"/>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v>0</v>
      </c>
      <c r="AA81" s="242"/>
      <c r="AB81" s="235">
        <v>0</v>
      </c>
      <c r="AC81" s="235">
        <v>0</v>
      </c>
    </row>
    <row r="82" spans="1:29" x14ac:dyDescent="0.25">
      <c r="A82" s="236" t="s">
        <v>578</v>
      </c>
      <c r="B82" s="237" t="s">
        <v>548</v>
      </c>
      <c r="C82" s="235"/>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v>0</v>
      </c>
      <c r="AA82" s="242"/>
      <c r="AB82" s="235">
        <v>0</v>
      </c>
      <c r="AC82" s="235">
        <v>0</v>
      </c>
    </row>
    <row r="83" spans="1:29" x14ac:dyDescent="0.25">
      <c r="A83" s="236" t="s">
        <v>579</v>
      </c>
      <c r="B83" s="237" t="s">
        <v>550</v>
      </c>
      <c r="C83" s="235"/>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v>0</v>
      </c>
      <c r="AA83" s="242"/>
      <c r="AB83" s="235">
        <v>0</v>
      </c>
      <c r="AC83" s="235">
        <v>0</v>
      </c>
    </row>
    <row r="84" spans="1:29" x14ac:dyDescent="0.25">
      <c r="A84" s="236" t="s">
        <v>580</v>
      </c>
      <c r="B84" s="237" t="s">
        <v>552</v>
      </c>
      <c r="C84" s="235"/>
      <c r="D84" s="242"/>
      <c r="E84" s="243"/>
      <c r="F84" s="243"/>
      <c r="G84" s="235">
        <v>0</v>
      </c>
      <c r="H84" s="235">
        <v>0</v>
      </c>
      <c r="I84" s="243"/>
      <c r="J84" s="235">
        <v>0</v>
      </c>
      <c r="K84" s="242"/>
      <c r="L84" s="235">
        <v>0</v>
      </c>
      <c r="M84" s="242"/>
      <c r="N84" s="235">
        <v>0</v>
      </c>
      <c r="O84" s="242"/>
      <c r="P84" s="235">
        <v>0</v>
      </c>
      <c r="Q84" s="242"/>
      <c r="R84" s="235">
        <v>0</v>
      </c>
      <c r="S84" s="242"/>
      <c r="T84" s="235">
        <v>0</v>
      </c>
      <c r="U84" s="242"/>
      <c r="V84" s="235">
        <v>0</v>
      </c>
      <c r="W84" s="242"/>
      <c r="X84" s="235">
        <v>0</v>
      </c>
      <c r="Y84" s="242"/>
      <c r="Z84" s="235">
        <v>0</v>
      </c>
      <c r="AA84" s="242"/>
      <c r="AB84" s="235">
        <v>0</v>
      </c>
      <c r="AC84" s="235">
        <v>0</v>
      </c>
    </row>
    <row r="85" spans="1:29" x14ac:dyDescent="0.25">
      <c r="A85" s="236" t="s">
        <v>581</v>
      </c>
      <c r="B85" s="237" t="s">
        <v>554</v>
      </c>
      <c r="C85" s="235"/>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v>0</v>
      </c>
      <c r="AA85" s="242"/>
      <c r="AB85" s="235">
        <v>0</v>
      </c>
      <c r="AC85" s="235">
        <v>0</v>
      </c>
    </row>
    <row r="86" spans="1:29" x14ac:dyDescent="0.25">
      <c r="A86" s="236" t="s">
        <v>582</v>
      </c>
      <c r="B86" s="237" t="s">
        <v>556</v>
      </c>
      <c r="C86" s="235"/>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v>0</v>
      </c>
      <c r="AA86" s="242"/>
      <c r="AB86" s="235">
        <v>0</v>
      </c>
      <c r="AC86" s="23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4"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6" t="str">
        <f>'1. паспорт местоположение'!A12:C12</f>
        <v>M_TP1200.VL.0039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Реконструкция ВЛ 110 кВ Снежная - КС-6 (замена 159 опор, 40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1" t="s">
        <v>13</v>
      </c>
      <c r="AG24" s="171" t="s">
        <v>12</v>
      </c>
      <c r="AH24" s="172" t="s">
        <v>2</v>
      </c>
      <c r="AI24" s="172"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47" sqref="B4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3" t="str">
        <f>'1. паспорт местоположение'!A5:C5</f>
        <v>Год раскрытия информации: 2023 год</v>
      </c>
      <c r="B5" s="433"/>
      <c r="C5" s="72"/>
      <c r="D5" s="72"/>
      <c r="E5" s="72"/>
      <c r="F5" s="72"/>
      <c r="G5" s="72"/>
      <c r="H5" s="72"/>
    </row>
    <row r="6" spans="1:8" ht="18.75" x14ac:dyDescent="0.3">
      <c r="A6" s="176"/>
      <c r="B6" s="176"/>
      <c r="C6" s="176"/>
      <c r="D6" s="176"/>
      <c r="E6" s="176"/>
      <c r="F6" s="176"/>
      <c r="G6" s="176"/>
      <c r="H6" s="176"/>
    </row>
    <row r="7" spans="1:8" ht="18.75" x14ac:dyDescent="0.25">
      <c r="A7" s="259" t="s">
        <v>9</v>
      </c>
      <c r="B7" s="259"/>
      <c r="C7" s="175"/>
      <c r="D7" s="175"/>
      <c r="E7" s="175"/>
      <c r="F7" s="175"/>
      <c r="G7" s="175"/>
      <c r="H7" s="175"/>
    </row>
    <row r="8" spans="1:8" ht="18.75" x14ac:dyDescent="0.25">
      <c r="A8" s="175"/>
      <c r="B8" s="175"/>
      <c r="C8" s="175"/>
      <c r="D8" s="175"/>
      <c r="E8" s="175"/>
      <c r="F8" s="175"/>
      <c r="G8" s="175"/>
      <c r="H8" s="175"/>
    </row>
    <row r="9" spans="1:8" x14ac:dyDescent="0.25">
      <c r="A9" s="266" t="str">
        <f>'1. паспорт местоположение'!A9:C9</f>
        <v xml:space="preserve"> АО "Россети Тюмень" </v>
      </c>
      <c r="B9" s="266"/>
      <c r="C9" s="173"/>
      <c r="D9" s="173"/>
      <c r="E9" s="173"/>
      <c r="F9" s="173"/>
      <c r="G9" s="173"/>
      <c r="H9" s="173"/>
    </row>
    <row r="10" spans="1:8" x14ac:dyDescent="0.25">
      <c r="A10" s="256" t="s">
        <v>8</v>
      </c>
      <c r="B10" s="25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6" t="str">
        <f>'1. паспорт местоположение'!A12:C12</f>
        <v>M_TP1200.VL.0039</v>
      </c>
      <c r="B12" s="266"/>
      <c r="C12" s="173"/>
      <c r="D12" s="173"/>
      <c r="E12" s="173"/>
      <c r="F12" s="173"/>
      <c r="G12" s="173"/>
      <c r="H12" s="173"/>
    </row>
    <row r="13" spans="1:8" x14ac:dyDescent="0.25">
      <c r="A13" s="256" t="s">
        <v>7</v>
      </c>
      <c r="B13" s="256"/>
      <c r="C13" s="174"/>
      <c r="D13" s="174"/>
      <c r="E13" s="174"/>
      <c r="F13" s="174"/>
      <c r="G13" s="174"/>
      <c r="H13" s="174"/>
    </row>
    <row r="14" spans="1:8" ht="18.75" x14ac:dyDescent="0.25">
      <c r="A14" s="11"/>
      <c r="B14" s="11"/>
      <c r="C14" s="11"/>
      <c r="D14" s="11"/>
      <c r="E14" s="11"/>
      <c r="F14" s="11"/>
      <c r="G14" s="11"/>
      <c r="H14" s="11"/>
    </row>
    <row r="15" spans="1:8" x14ac:dyDescent="0.25">
      <c r="A15" s="266" t="str">
        <f>'1. паспорт местоположение'!A15:C15</f>
        <v>Реконструкция ВЛ 110 кВ Снежная - КС-6 (замена 159 опор, 40 км провода)</v>
      </c>
      <c r="B15" s="266"/>
      <c r="C15" s="173"/>
      <c r="D15" s="173"/>
      <c r="E15" s="173"/>
      <c r="F15" s="173"/>
      <c r="G15" s="173"/>
      <c r="H15" s="173"/>
    </row>
    <row r="16" spans="1:8" x14ac:dyDescent="0.25">
      <c r="A16" s="256" t="s">
        <v>6</v>
      </c>
      <c r="B16" s="256"/>
      <c r="C16" s="174"/>
      <c r="D16" s="174"/>
      <c r="E16" s="174"/>
      <c r="F16" s="174"/>
      <c r="G16" s="174"/>
      <c r="H16" s="174"/>
    </row>
    <row r="17" spans="1:2" x14ac:dyDescent="0.25">
      <c r="B17" s="142"/>
    </row>
    <row r="18" spans="1:2" ht="33.75" customHeight="1" x14ac:dyDescent="0.25">
      <c r="A18" s="431" t="s">
        <v>475</v>
      </c>
      <c r="B18" s="432"/>
    </row>
    <row r="19" spans="1:2" x14ac:dyDescent="0.25">
      <c r="B19" s="47"/>
    </row>
    <row r="20" spans="1:2" ht="16.5" thickBot="1" x14ac:dyDescent="0.3">
      <c r="B20" s="143"/>
    </row>
    <row r="21" spans="1:2" ht="30.75" thickBot="1" x14ac:dyDescent="0.3">
      <c r="A21" s="144" t="s">
        <v>344</v>
      </c>
      <c r="B21" s="145" t="str">
        <f>A15</f>
        <v>Реконструкция ВЛ 110 кВ Снежная - КС-6 (замена 159 опор, 40 км провода)</v>
      </c>
    </row>
    <row r="22" spans="1:2" ht="16.5" thickBot="1" x14ac:dyDescent="0.3">
      <c r="A22" s="144" t="s">
        <v>345</v>
      </c>
      <c r="B22" s="185" t="s">
        <v>528</v>
      </c>
    </row>
    <row r="23" spans="1:2" ht="16.5" thickBot="1" x14ac:dyDescent="0.3">
      <c r="A23" s="144" t="s">
        <v>325</v>
      </c>
      <c r="B23" s="146" t="s">
        <v>527</v>
      </c>
    </row>
    <row r="24" spans="1:2" ht="16.5" thickBot="1" x14ac:dyDescent="0.3">
      <c r="A24" s="144" t="s">
        <v>346</v>
      </c>
      <c r="B24" s="146" t="s">
        <v>533</v>
      </c>
    </row>
    <row r="25" spans="1:2" ht="16.5" thickBot="1" x14ac:dyDescent="0.3">
      <c r="A25" s="147" t="s">
        <v>347</v>
      </c>
      <c r="B25" s="145">
        <v>2027</v>
      </c>
    </row>
    <row r="26" spans="1:2" ht="16.5" thickBot="1" x14ac:dyDescent="0.3">
      <c r="A26" s="148" t="s">
        <v>348</v>
      </c>
      <c r="B26" s="145" t="str">
        <f>'3.3 паспорт описание'!C30</f>
        <v>П</v>
      </c>
    </row>
    <row r="27" spans="1:2" ht="29.25" thickBot="1" x14ac:dyDescent="0.3">
      <c r="A27" s="156" t="s">
        <v>592</v>
      </c>
      <c r="B27" s="213">
        <f>'6.2. Паспорт фин осв ввод'!D24</f>
        <v>1409.5383263199999</v>
      </c>
    </row>
    <row r="28" spans="1:2" ht="16.5" thickBot="1" x14ac:dyDescent="0.3">
      <c r="A28" s="151" t="s">
        <v>349</v>
      </c>
      <c r="B28" s="151" t="s">
        <v>542</v>
      </c>
    </row>
    <row r="29" spans="1:2" ht="29.25" thickBot="1" x14ac:dyDescent="0.3">
      <c r="A29" s="157" t="s">
        <v>350</v>
      </c>
      <c r="B29" s="213">
        <f>B30</f>
        <v>6.4509999999999996</v>
      </c>
    </row>
    <row r="30" spans="1:2" ht="29.25" thickBot="1" x14ac:dyDescent="0.3">
      <c r="A30" s="157" t="s">
        <v>351</v>
      </c>
      <c r="B30" s="213">
        <f>B32+B42</f>
        <v>6.4509999999999996</v>
      </c>
    </row>
    <row r="31" spans="1:2" ht="16.5" thickBot="1" x14ac:dyDescent="0.3">
      <c r="A31" s="151" t="s">
        <v>352</v>
      </c>
      <c r="B31" s="151"/>
    </row>
    <row r="32" spans="1:2" ht="29.25" thickBot="1" x14ac:dyDescent="0.3">
      <c r="A32" s="157" t="s">
        <v>353</v>
      </c>
      <c r="B32" s="213">
        <f>B33</f>
        <v>6.4509999999999996</v>
      </c>
    </row>
    <row r="33" spans="1:2" ht="30" x14ac:dyDescent="0.25">
      <c r="A33" s="247" t="s">
        <v>590</v>
      </c>
      <c r="B33" s="248">
        <v>6.4509999999999996</v>
      </c>
    </row>
    <row r="34" spans="1:2" x14ac:dyDescent="0.25">
      <c r="A34" s="249" t="s">
        <v>355</v>
      </c>
      <c r="B34" s="250">
        <v>330.82</v>
      </c>
    </row>
    <row r="35" spans="1:2" x14ac:dyDescent="0.25">
      <c r="A35" s="249" t="s">
        <v>356</v>
      </c>
      <c r="B35" s="251">
        <v>0</v>
      </c>
    </row>
    <row r="36" spans="1:2" ht="16.5" thickBot="1" x14ac:dyDescent="0.3">
      <c r="A36" s="249" t="s">
        <v>357</v>
      </c>
      <c r="B36" s="2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52"/>
    </row>
    <row r="57" spans="1:2" x14ac:dyDescent="0.25">
      <c r="A57" s="154" t="s">
        <v>369</v>
      </c>
      <c r="B57" s="154" t="s">
        <v>531</v>
      </c>
    </row>
    <row r="58" spans="1:2" x14ac:dyDescent="0.25">
      <c r="A58" s="154" t="s">
        <v>370</v>
      </c>
      <c r="B58" s="154" t="s">
        <v>591</v>
      </c>
    </row>
    <row r="59" spans="1:2" x14ac:dyDescent="0.25">
      <c r="A59" s="154" t="s">
        <v>371</v>
      </c>
      <c r="B59" s="154"/>
    </row>
    <row r="60" spans="1:2" x14ac:dyDescent="0.25">
      <c r="A60" s="154" t="s">
        <v>372</v>
      </c>
      <c r="B60" s="154"/>
    </row>
    <row r="61" spans="1:2" ht="16.5" thickBot="1" x14ac:dyDescent="0.3">
      <c r="A61" s="155" t="s">
        <v>373</v>
      </c>
      <c r="B61" s="155"/>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212"/>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532</v>
      </c>
    </row>
    <row r="73" spans="1:2" ht="28.5" customHeight="1" x14ac:dyDescent="0.25">
      <c r="A73" s="150" t="s">
        <v>384</v>
      </c>
      <c r="B73" s="428"/>
    </row>
    <row r="74" spans="1:2" x14ac:dyDescent="0.25">
      <c r="A74" s="154" t="s">
        <v>385</v>
      </c>
      <c r="B74" s="429"/>
    </row>
    <row r="75" spans="1:2" x14ac:dyDescent="0.25">
      <c r="A75" s="154" t="s">
        <v>386</v>
      </c>
      <c r="B75" s="429"/>
    </row>
    <row r="76" spans="1:2" x14ac:dyDescent="0.25">
      <c r="A76" s="154" t="s">
        <v>387</v>
      </c>
      <c r="B76" s="429"/>
    </row>
    <row r="77" spans="1:2" x14ac:dyDescent="0.25">
      <c r="A77" s="154" t="s">
        <v>388</v>
      </c>
      <c r="B77" s="429"/>
    </row>
    <row r="78" spans="1:2" ht="16.5" thickBot="1" x14ac:dyDescent="0.3">
      <c r="A78" s="164" t="s">
        <v>389</v>
      </c>
      <c r="B78" s="430"/>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2023-10-14T08:20:50Z</dcterms:modified>
</cp:coreProperties>
</file>